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1 уточнение от 24.02.2026\"/>
    </mc:Choice>
  </mc:AlternateContent>
  <bookViews>
    <workbookView xWindow="-120" yWindow="-120" windowWidth="19440" windowHeight="15000"/>
  </bookViews>
  <sheets>
    <sheet name="Все года" sheetId="1" r:id="rId1"/>
  </sheets>
  <definedNames>
    <definedName name="_xlnm._FilterDatabase" localSheetId="0" hidden="1">'Все года'!$A$18:$F$633</definedName>
    <definedName name="_xlnm.Print_Titles" localSheetId="0">'Все года'!$16:$17</definedName>
    <definedName name="_xlnm.Print_Area" localSheetId="0">'Все года'!$A$7:$F$638</definedName>
  </definedNames>
  <calcPr calcId="162913"/>
</workbook>
</file>

<file path=xl/calcChain.xml><?xml version="1.0" encoding="utf-8"?>
<calcChain xmlns="http://schemas.openxmlformats.org/spreadsheetml/2006/main">
  <c r="D332" i="1" l="1"/>
  <c r="D622" i="1" l="1"/>
  <c r="F334" i="1"/>
  <c r="F333" i="1" s="1"/>
  <c r="E334" i="1"/>
  <c r="E333" i="1" s="1"/>
  <c r="D334" i="1"/>
  <c r="D333" i="1" s="1"/>
  <c r="F558" i="1" l="1"/>
  <c r="E558" i="1"/>
  <c r="D558" i="1"/>
  <c r="F225" i="1"/>
  <c r="F224" i="1" s="1"/>
  <c r="E225" i="1"/>
  <c r="E224" i="1" s="1"/>
  <c r="D225" i="1"/>
  <c r="D224" i="1" s="1"/>
  <c r="F208" i="1"/>
  <c r="F207" i="1" s="1"/>
  <c r="E208" i="1"/>
  <c r="E207" i="1" s="1"/>
  <c r="D208" i="1"/>
  <c r="D207" i="1" s="1"/>
  <c r="E128" i="1" l="1"/>
  <c r="F128" i="1"/>
  <c r="D128" i="1"/>
  <c r="F96" i="1" l="1"/>
  <c r="E96" i="1"/>
  <c r="D96" i="1"/>
  <c r="F78" i="1"/>
  <c r="E78" i="1"/>
  <c r="D78" i="1"/>
  <c r="F53" i="1"/>
  <c r="E53" i="1"/>
  <c r="D53" i="1"/>
  <c r="F424" i="1" l="1"/>
  <c r="E424" i="1"/>
  <c r="D424" i="1"/>
  <c r="D352" i="1"/>
  <c r="F73" i="1" l="1"/>
  <c r="F42" i="1"/>
  <c r="F41" i="1" s="1"/>
  <c r="E42" i="1"/>
  <c r="E41" i="1" s="1"/>
  <c r="D42" i="1"/>
  <c r="D41" i="1" s="1"/>
  <c r="E38" i="1"/>
  <c r="E37" i="1" s="1"/>
  <c r="F38" i="1"/>
  <c r="F37" i="1" s="1"/>
  <c r="D38" i="1"/>
  <c r="D37" i="1" s="1"/>
  <c r="F45" i="1"/>
  <c r="F44" i="1" s="1"/>
  <c r="E45" i="1"/>
  <c r="E44" i="1" s="1"/>
  <c r="D45" i="1"/>
  <c r="D44" i="1" s="1"/>
  <c r="F632" i="1"/>
  <c r="E632" i="1"/>
  <c r="F630" i="1"/>
  <c r="E630" i="1"/>
  <c r="F628" i="1"/>
  <c r="E628" i="1"/>
  <c r="F625" i="1"/>
  <c r="E625" i="1"/>
  <c r="F620" i="1"/>
  <c r="F617" i="1" s="1"/>
  <c r="E620" i="1"/>
  <c r="F613" i="1"/>
  <c r="F612" i="1" s="1"/>
  <c r="E613" i="1"/>
  <c r="E612" i="1" s="1"/>
  <c r="F610" i="1"/>
  <c r="E610" i="1"/>
  <c r="F606" i="1"/>
  <c r="E606" i="1"/>
  <c r="F604" i="1"/>
  <c r="E604" i="1"/>
  <c r="F600" i="1"/>
  <c r="E600" i="1"/>
  <c r="F593" i="1"/>
  <c r="F592" i="1" s="1"/>
  <c r="F591" i="1" s="1"/>
  <c r="F590" i="1" s="1"/>
  <c r="E593" i="1"/>
  <c r="E592" i="1" s="1"/>
  <c r="E591" i="1" s="1"/>
  <c r="E590" i="1" s="1"/>
  <c r="F588" i="1"/>
  <c r="F587" i="1" s="1"/>
  <c r="E588" i="1"/>
  <c r="E587" i="1" s="1"/>
  <c r="F585" i="1"/>
  <c r="F584" i="1" s="1"/>
  <c r="E585" i="1"/>
  <c r="E584" i="1" s="1"/>
  <c r="F582" i="1"/>
  <c r="F581" i="1" s="1"/>
  <c r="E582" i="1"/>
  <c r="E581" i="1" s="1"/>
  <c r="F579" i="1"/>
  <c r="F578" i="1" s="1"/>
  <c r="E579" i="1"/>
  <c r="E578" i="1" s="1"/>
  <c r="F574" i="1"/>
  <c r="F573" i="1" s="1"/>
  <c r="E574" i="1"/>
  <c r="E573" i="1" s="1"/>
  <c r="F571" i="1"/>
  <c r="F570" i="1" s="1"/>
  <c r="E571" i="1"/>
  <c r="E570" i="1" s="1"/>
  <c r="F564" i="1"/>
  <c r="F563" i="1" s="1"/>
  <c r="E564" i="1"/>
  <c r="E563" i="1" s="1"/>
  <c r="F556" i="1"/>
  <c r="F555" i="1" s="1"/>
  <c r="E556" i="1"/>
  <c r="E555" i="1" s="1"/>
  <c r="E554" i="1" s="1"/>
  <c r="F549" i="1"/>
  <c r="F548" i="1" s="1"/>
  <c r="E549" i="1"/>
  <c r="E548" i="1" s="1"/>
  <c r="F546" i="1"/>
  <c r="F545" i="1" s="1"/>
  <c r="E546" i="1"/>
  <c r="E545" i="1" s="1"/>
  <c r="F543" i="1"/>
  <c r="E543" i="1"/>
  <c r="F541" i="1"/>
  <c r="E541" i="1"/>
  <c r="F538" i="1"/>
  <c r="F537" i="1" s="1"/>
  <c r="E538" i="1"/>
  <c r="E537" i="1" s="1"/>
  <c r="F533" i="1"/>
  <c r="F532" i="1" s="1"/>
  <c r="E533" i="1"/>
  <c r="E532" i="1" s="1"/>
  <c r="F530" i="1"/>
  <c r="F529" i="1" s="1"/>
  <c r="E530" i="1"/>
  <c r="E529" i="1" s="1"/>
  <c r="F527" i="1"/>
  <c r="F526" i="1" s="1"/>
  <c r="E527" i="1"/>
  <c r="E526" i="1" s="1"/>
  <c r="F524" i="1"/>
  <c r="F523" i="1" s="1"/>
  <c r="E524" i="1"/>
  <c r="E523" i="1" s="1"/>
  <c r="F521" i="1"/>
  <c r="F520" i="1" s="1"/>
  <c r="E521" i="1"/>
  <c r="E520" i="1" s="1"/>
  <c r="F518" i="1"/>
  <c r="E518" i="1"/>
  <c r="F516" i="1"/>
  <c r="E516" i="1"/>
  <c r="F511" i="1"/>
  <c r="F510" i="1" s="1"/>
  <c r="F509" i="1" s="1"/>
  <c r="E511" i="1"/>
  <c r="E510" i="1" s="1"/>
  <c r="E509" i="1" s="1"/>
  <c r="F507" i="1"/>
  <c r="F506" i="1" s="1"/>
  <c r="E507" i="1"/>
  <c r="E506" i="1" s="1"/>
  <c r="F504" i="1"/>
  <c r="F503" i="1" s="1"/>
  <c r="E504" i="1"/>
  <c r="E503" i="1" s="1"/>
  <c r="F501" i="1"/>
  <c r="F500" i="1" s="1"/>
  <c r="E501" i="1"/>
  <c r="E500" i="1" s="1"/>
  <c r="F498" i="1"/>
  <c r="F497" i="1" s="1"/>
  <c r="E498" i="1"/>
  <c r="E497" i="1" s="1"/>
  <c r="F495" i="1"/>
  <c r="F494" i="1" s="1"/>
  <c r="E495" i="1"/>
  <c r="E494" i="1" s="1"/>
  <c r="F492" i="1"/>
  <c r="F491" i="1" s="1"/>
  <c r="E492" i="1"/>
  <c r="E491" i="1" s="1"/>
  <c r="F489" i="1"/>
  <c r="F488" i="1" s="1"/>
  <c r="E489" i="1"/>
  <c r="E488" i="1" s="1"/>
  <c r="F482" i="1"/>
  <c r="F481" i="1" s="1"/>
  <c r="F480" i="1" s="1"/>
  <c r="F479" i="1" s="1"/>
  <c r="E482" i="1"/>
  <c r="E481" i="1" s="1"/>
  <c r="E480" i="1" s="1"/>
  <c r="E479" i="1" s="1"/>
  <c r="F476" i="1"/>
  <c r="F475" i="1" s="1"/>
  <c r="F474" i="1" s="1"/>
  <c r="E476" i="1"/>
  <c r="E475" i="1" s="1"/>
  <c r="E474" i="1" s="1"/>
  <c r="F472" i="1"/>
  <c r="F471" i="1" s="1"/>
  <c r="F470" i="1" s="1"/>
  <c r="E472" i="1"/>
  <c r="E471" i="1" s="1"/>
  <c r="E470" i="1" s="1"/>
  <c r="F468" i="1"/>
  <c r="F467" i="1" s="1"/>
  <c r="F466" i="1" s="1"/>
  <c r="E468" i="1"/>
  <c r="E467" i="1" s="1"/>
  <c r="E466" i="1" s="1"/>
  <c r="F462" i="1"/>
  <c r="E462" i="1"/>
  <c r="F459" i="1"/>
  <c r="E459" i="1"/>
  <c r="F455" i="1"/>
  <c r="F454" i="1" s="1"/>
  <c r="E455" i="1"/>
  <c r="E454" i="1" s="1"/>
  <c r="F452" i="1"/>
  <c r="F451" i="1" s="1"/>
  <c r="E452" i="1"/>
  <c r="E451" i="1" s="1"/>
  <c r="F449" i="1"/>
  <c r="F448" i="1" s="1"/>
  <c r="E449" i="1"/>
  <c r="E448" i="1" s="1"/>
  <c r="F446" i="1"/>
  <c r="F445" i="1" s="1"/>
  <c r="E446" i="1"/>
  <c r="E445" i="1" s="1"/>
  <c r="F443" i="1"/>
  <c r="F442" i="1" s="1"/>
  <c r="E443" i="1"/>
  <c r="E442" i="1" s="1"/>
  <c r="F438" i="1"/>
  <c r="F437" i="1" s="1"/>
  <c r="E438" i="1"/>
  <c r="E437" i="1" s="1"/>
  <c r="F435" i="1"/>
  <c r="F434" i="1" s="1"/>
  <c r="E435" i="1"/>
  <c r="E434" i="1" s="1"/>
  <c r="F430" i="1"/>
  <c r="E430" i="1"/>
  <c r="F428" i="1"/>
  <c r="E428" i="1"/>
  <c r="F422" i="1"/>
  <c r="F421" i="1" s="1"/>
  <c r="F420" i="1" s="1"/>
  <c r="E422" i="1"/>
  <c r="E421" i="1" s="1"/>
  <c r="E420" i="1" s="1"/>
  <c r="F416" i="1"/>
  <c r="F415" i="1" s="1"/>
  <c r="F414" i="1" s="1"/>
  <c r="E416" i="1"/>
  <c r="E415" i="1" s="1"/>
  <c r="E414" i="1" s="1"/>
  <c r="F412" i="1"/>
  <c r="E412" i="1"/>
  <c r="F410" i="1"/>
  <c r="E410" i="1"/>
  <c r="F408" i="1"/>
  <c r="E408" i="1"/>
  <c r="F406" i="1"/>
  <c r="E406" i="1"/>
  <c r="F404" i="1"/>
  <c r="E404" i="1"/>
  <c r="F400" i="1"/>
  <c r="E400" i="1"/>
  <c r="F398" i="1"/>
  <c r="E398" i="1"/>
  <c r="F396" i="1"/>
  <c r="E396" i="1"/>
  <c r="F394" i="1"/>
  <c r="E394" i="1"/>
  <c r="F392" i="1"/>
  <c r="E392" i="1"/>
  <c r="F387" i="1"/>
  <c r="F386" i="1" s="1"/>
  <c r="E387" i="1"/>
  <c r="E386" i="1" s="1"/>
  <c r="F384" i="1"/>
  <c r="F383" i="1" s="1"/>
  <c r="E384" i="1"/>
  <c r="E383" i="1" s="1"/>
  <c r="F381" i="1"/>
  <c r="F380" i="1" s="1"/>
  <c r="E381" i="1"/>
  <c r="E380" i="1" s="1"/>
  <c r="F378" i="1"/>
  <c r="F377" i="1" s="1"/>
  <c r="E378" i="1"/>
  <c r="E377" i="1" s="1"/>
  <c r="F374" i="1"/>
  <c r="F373" i="1" s="1"/>
  <c r="F372" i="1" s="1"/>
  <c r="E374" i="1"/>
  <c r="E373" i="1" s="1"/>
  <c r="E372" i="1" s="1"/>
  <c r="F369" i="1"/>
  <c r="E369" i="1"/>
  <c r="F367" i="1"/>
  <c r="E367" i="1"/>
  <c r="F364" i="1"/>
  <c r="F363" i="1" s="1"/>
  <c r="E364" i="1"/>
  <c r="E363" i="1" s="1"/>
  <c r="F360" i="1"/>
  <c r="F359" i="1" s="1"/>
  <c r="F358" i="1" s="1"/>
  <c r="E360" i="1"/>
  <c r="E359" i="1" s="1"/>
  <c r="E358" i="1" s="1"/>
  <c r="F356" i="1"/>
  <c r="F355" i="1" s="1"/>
  <c r="F354" i="1" s="1"/>
  <c r="E356" i="1"/>
  <c r="E355" i="1" s="1"/>
  <c r="E354" i="1" s="1"/>
  <c r="F351" i="1"/>
  <c r="F350" i="1" s="1"/>
  <c r="F349" i="1" s="1"/>
  <c r="E351" i="1"/>
  <c r="E350" i="1" s="1"/>
  <c r="E349" i="1" s="1"/>
  <c r="F345" i="1"/>
  <c r="F344" i="1" s="1"/>
  <c r="E345" i="1"/>
  <c r="E344" i="1" s="1"/>
  <c r="F340" i="1"/>
  <c r="F339" i="1" s="1"/>
  <c r="E340" i="1"/>
  <c r="E339" i="1" s="1"/>
  <c r="F337" i="1"/>
  <c r="F336" i="1" s="1"/>
  <c r="E337" i="1"/>
  <c r="E336" i="1" s="1"/>
  <c r="F328" i="1"/>
  <c r="F327" i="1" s="1"/>
  <c r="E328" i="1"/>
  <c r="E327" i="1" s="1"/>
  <c r="F325" i="1"/>
  <c r="F324" i="1" s="1"/>
  <c r="E325" i="1"/>
  <c r="E324" i="1" s="1"/>
  <c r="F319" i="1"/>
  <c r="F318" i="1" s="1"/>
  <c r="F317" i="1" s="1"/>
  <c r="E319" i="1"/>
  <c r="E318" i="1" s="1"/>
  <c r="E317" i="1" s="1"/>
  <c r="F314" i="1"/>
  <c r="F313" i="1" s="1"/>
  <c r="E314" i="1"/>
  <c r="E313" i="1" s="1"/>
  <c r="F311" i="1"/>
  <c r="F310" i="1" s="1"/>
  <c r="E311" i="1"/>
  <c r="E310" i="1" s="1"/>
  <c r="F305" i="1"/>
  <c r="F304" i="1" s="1"/>
  <c r="E305" i="1"/>
  <c r="E304" i="1" s="1"/>
  <c r="F300" i="1"/>
  <c r="F299" i="1" s="1"/>
  <c r="E300" i="1"/>
  <c r="E299" i="1" s="1"/>
  <c r="F296" i="1"/>
  <c r="F295" i="1" s="1"/>
  <c r="F294" i="1" s="1"/>
  <c r="E296" i="1"/>
  <c r="E295" i="1" s="1"/>
  <c r="E294" i="1" s="1"/>
  <c r="F292" i="1"/>
  <c r="F291" i="1" s="1"/>
  <c r="F290" i="1" s="1"/>
  <c r="E292" i="1"/>
  <c r="E291" i="1" s="1"/>
  <c r="E290" i="1" s="1"/>
  <c r="F285" i="1"/>
  <c r="F284" i="1" s="1"/>
  <c r="E285" i="1"/>
  <c r="E284" i="1" s="1"/>
  <c r="F282" i="1"/>
  <c r="F281" i="1" s="1"/>
  <c r="E282" i="1"/>
  <c r="E281" i="1" s="1"/>
  <c r="F273" i="1"/>
  <c r="E273" i="1"/>
  <c r="F268" i="1"/>
  <c r="F267" i="1" s="1"/>
  <c r="F266" i="1" s="1"/>
  <c r="E268" i="1"/>
  <c r="E267" i="1" s="1"/>
  <c r="E266" i="1" s="1"/>
  <c r="F264" i="1"/>
  <c r="E264" i="1"/>
  <c r="F262" i="1"/>
  <c r="E262" i="1"/>
  <c r="F258" i="1"/>
  <c r="F257" i="1" s="1"/>
  <c r="E258" i="1"/>
  <c r="E257" i="1" s="1"/>
  <c r="F255" i="1"/>
  <c r="F254" i="1" s="1"/>
  <c r="E255" i="1"/>
  <c r="E254" i="1" s="1"/>
  <c r="F252" i="1"/>
  <c r="F251" i="1" s="1"/>
  <c r="E252" i="1"/>
  <c r="E251" i="1" s="1"/>
  <c r="F249" i="1"/>
  <c r="F248" i="1" s="1"/>
  <c r="E249" i="1"/>
  <c r="E248" i="1" s="1"/>
  <c r="F246" i="1"/>
  <c r="F245" i="1" s="1"/>
  <c r="E246" i="1"/>
  <c r="E245" i="1" s="1"/>
  <c r="F243" i="1"/>
  <c r="F242" i="1" s="1"/>
  <c r="E243" i="1"/>
  <c r="E242" i="1" s="1"/>
  <c r="F240" i="1"/>
  <c r="F239" i="1" s="1"/>
  <c r="E240" i="1"/>
  <c r="E239" i="1" s="1"/>
  <c r="F237" i="1"/>
  <c r="F236" i="1" s="1"/>
  <c r="E237" i="1"/>
  <c r="E236" i="1" s="1"/>
  <c r="F229" i="1"/>
  <c r="F228" i="1" s="1"/>
  <c r="E229" i="1"/>
  <c r="E228" i="1" s="1"/>
  <c r="F219" i="1"/>
  <c r="E219" i="1"/>
  <c r="F217" i="1"/>
  <c r="E217" i="1"/>
  <c r="F214" i="1"/>
  <c r="F213" i="1" s="1"/>
  <c r="E214" i="1"/>
  <c r="E213" i="1" s="1"/>
  <c r="F211" i="1"/>
  <c r="F210" i="1" s="1"/>
  <c r="E211" i="1"/>
  <c r="E210" i="1" s="1"/>
  <c r="F204" i="1"/>
  <c r="F203" i="1" s="1"/>
  <c r="F202" i="1" s="1"/>
  <c r="E204" i="1"/>
  <c r="E203" i="1" s="1"/>
  <c r="E202" i="1" s="1"/>
  <c r="F198" i="1"/>
  <c r="E198" i="1"/>
  <c r="F194" i="1"/>
  <c r="E194" i="1"/>
  <c r="F189" i="1"/>
  <c r="F188" i="1" s="1"/>
  <c r="F187" i="1" s="1"/>
  <c r="E189" i="1"/>
  <c r="E188" i="1" s="1"/>
  <c r="E187" i="1" s="1"/>
  <c r="F183" i="1"/>
  <c r="F182" i="1" s="1"/>
  <c r="F181" i="1" s="1"/>
  <c r="E183" i="1"/>
  <c r="E182" i="1" s="1"/>
  <c r="E181" i="1" s="1"/>
  <c r="F178" i="1"/>
  <c r="F177" i="1" s="1"/>
  <c r="F176" i="1" s="1"/>
  <c r="F175" i="1" s="1"/>
  <c r="E178" i="1"/>
  <c r="E177" i="1" s="1"/>
  <c r="E176" i="1" s="1"/>
  <c r="E175" i="1" s="1"/>
  <c r="F172" i="1"/>
  <c r="F171" i="1" s="1"/>
  <c r="F170" i="1" s="1"/>
  <c r="E172" i="1"/>
  <c r="E171" i="1" s="1"/>
  <c r="E170" i="1" s="1"/>
  <c r="F166" i="1"/>
  <c r="F165" i="1" s="1"/>
  <c r="E166" i="1"/>
  <c r="E165" i="1" s="1"/>
  <c r="F163" i="1"/>
  <c r="F162" i="1" s="1"/>
  <c r="E163" i="1"/>
  <c r="E162" i="1" s="1"/>
  <c r="F160" i="1"/>
  <c r="F159" i="1" s="1"/>
  <c r="E160" i="1"/>
  <c r="E159" i="1" s="1"/>
  <c r="F157" i="1"/>
  <c r="F156" i="1" s="1"/>
  <c r="E157" i="1"/>
  <c r="E156" i="1" s="1"/>
  <c r="F151" i="1"/>
  <c r="F150" i="1" s="1"/>
  <c r="F149" i="1" s="1"/>
  <c r="E151" i="1"/>
  <c r="E150" i="1" s="1"/>
  <c r="E149" i="1" s="1"/>
  <c r="F146" i="1"/>
  <c r="F145" i="1" s="1"/>
  <c r="F144" i="1" s="1"/>
  <c r="E146" i="1"/>
  <c r="E145" i="1" s="1"/>
  <c r="E144" i="1" s="1"/>
  <c r="F142" i="1"/>
  <c r="E142" i="1"/>
  <c r="F140" i="1"/>
  <c r="E140" i="1"/>
  <c r="F133" i="1"/>
  <c r="F132" i="1" s="1"/>
  <c r="E133" i="1"/>
  <c r="E132" i="1" s="1"/>
  <c r="F127" i="1"/>
  <c r="E127" i="1"/>
  <c r="F122" i="1"/>
  <c r="F121" i="1" s="1"/>
  <c r="E122" i="1"/>
  <c r="E121" i="1" s="1"/>
  <c r="F119" i="1"/>
  <c r="F118" i="1" s="1"/>
  <c r="E119" i="1"/>
  <c r="E118" i="1" s="1"/>
  <c r="F113" i="1"/>
  <c r="F112" i="1" s="1"/>
  <c r="E113" i="1"/>
  <c r="E112" i="1" s="1"/>
  <c r="F108" i="1"/>
  <c r="F107" i="1" s="1"/>
  <c r="E108" i="1"/>
  <c r="E107" i="1" s="1"/>
  <c r="F102" i="1"/>
  <c r="F101" i="1" s="1"/>
  <c r="E102" i="1"/>
  <c r="E101" i="1" s="1"/>
  <c r="F92" i="1"/>
  <c r="E92" i="1"/>
  <c r="F90" i="1"/>
  <c r="E90" i="1"/>
  <c r="F88" i="1"/>
  <c r="E88" i="1"/>
  <c r="F84" i="1"/>
  <c r="F83" i="1" s="1"/>
  <c r="E84" i="1"/>
  <c r="E83" i="1" s="1"/>
  <c r="E73" i="1"/>
  <c r="F71" i="1"/>
  <c r="F70" i="1" s="1"/>
  <c r="E71" i="1"/>
  <c r="F68" i="1"/>
  <c r="F67" i="1" s="1"/>
  <c r="E68" i="1"/>
  <c r="E67" i="1" s="1"/>
  <c r="F63" i="1"/>
  <c r="F62" i="1" s="1"/>
  <c r="E63" i="1"/>
  <c r="E62" i="1" s="1"/>
  <c r="F60" i="1"/>
  <c r="E60" i="1"/>
  <c r="F58" i="1"/>
  <c r="E58" i="1"/>
  <c r="F55" i="1"/>
  <c r="E55" i="1"/>
  <c r="F49" i="1"/>
  <c r="E49" i="1"/>
  <c r="F35" i="1"/>
  <c r="F34" i="1" s="1"/>
  <c r="E35" i="1"/>
  <c r="E34" i="1" s="1"/>
  <c r="F32" i="1"/>
  <c r="F31" i="1" s="1"/>
  <c r="E32" i="1"/>
  <c r="E31" i="1" s="1"/>
  <c r="F28" i="1"/>
  <c r="F27" i="1" s="1"/>
  <c r="E28" i="1"/>
  <c r="E27" i="1" s="1"/>
  <c r="F25" i="1"/>
  <c r="E25" i="1"/>
  <c r="F23" i="1"/>
  <c r="E23" i="1"/>
  <c r="F21" i="1"/>
  <c r="E21" i="1"/>
  <c r="D632" i="1"/>
  <c r="D630" i="1"/>
  <c r="D628" i="1"/>
  <c r="D625" i="1"/>
  <c r="D620" i="1"/>
  <c r="D613" i="1"/>
  <c r="D612" i="1" s="1"/>
  <c r="D610" i="1"/>
  <c r="D606" i="1"/>
  <c r="D604" i="1"/>
  <c r="D600" i="1"/>
  <c r="D593" i="1"/>
  <c r="D592" i="1" s="1"/>
  <c r="D591" i="1" s="1"/>
  <c r="D588" i="1"/>
  <c r="D587" i="1" s="1"/>
  <c r="D585" i="1"/>
  <c r="D584" i="1" s="1"/>
  <c r="D582" i="1"/>
  <c r="D581" i="1" s="1"/>
  <c r="D579" i="1"/>
  <c r="D578" i="1" s="1"/>
  <c r="D574" i="1"/>
  <c r="D573" i="1" s="1"/>
  <c r="D571" i="1"/>
  <c r="D570" i="1" s="1"/>
  <c r="D564" i="1"/>
  <c r="D563" i="1" s="1"/>
  <c r="D556" i="1"/>
  <c r="D555" i="1" s="1"/>
  <c r="D554" i="1" s="1"/>
  <c r="D549" i="1"/>
  <c r="D548" i="1" s="1"/>
  <c r="D546" i="1"/>
  <c r="D545" i="1" s="1"/>
  <c r="D543" i="1"/>
  <c r="D541" i="1"/>
  <c r="D538" i="1"/>
  <c r="D537" i="1" s="1"/>
  <c r="D533" i="1"/>
  <c r="D532" i="1" s="1"/>
  <c r="D530" i="1"/>
  <c r="D529" i="1" s="1"/>
  <c r="D527" i="1"/>
  <c r="D526" i="1" s="1"/>
  <c r="D524" i="1"/>
  <c r="D523" i="1" s="1"/>
  <c r="D521" i="1"/>
  <c r="D520" i="1" s="1"/>
  <c r="D518" i="1"/>
  <c r="D516" i="1"/>
  <c r="D511" i="1"/>
  <c r="D510" i="1" s="1"/>
  <c r="D509" i="1" s="1"/>
  <c r="D507" i="1"/>
  <c r="D506" i="1" s="1"/>
  <c r="D504" i="1"/>
  <c r="D503" i="1" s="1"/>
  <c r="D501" i="1"/>
  <c r="D500" i="1" s="1"/>
  <c r="D498" i="1"/>
  <c r="D497" i="1" s="1"/>
  <c r="D495" i="1"/>
  <c r="D494" i="1" s="1"/>
  <c r="D492" i="1"/>
  <c r="D491" i="1" s="1"/>
  <c r="D489" i="1"/>
  <c r="D488" i="1" s="1"/>
  <c r="D482" i="1"/>
  <c r="D481" i="1" s="1"/>
  <c r="D480" i="1" s="1"/>
  <c r="D479" i="1" s="1"/>
  <c r="D476" i="1"/>
  <c r="D475" i="1" s="1"/>
  <c r="D474" i="1" s="1"/>
  <c r="D472" i="1"/>
  <c r="D471" i="1" s="1"/>
  <c r="D470" i="1" s="1"/>
  <c r="D468" i="1"/>
  <c r="D467" i="1" s="1"/>
  <c r="D466" i="1" s="1"/>
  <c r="D462" i="1"/>
  <c r="D459" i="1"/>
  <c r="D455" i="1"/>
  <c r="D454" i="1" s="1"/>
  <c r="D452" i="1"/>
  <c r="D451" i="1" s="1"/>
  <c r="D449" i="1"/>
  <c r="D448" i="1" s="1"/>
  <c r="D446" i="1"/>
  <c r="D445" i="1" s="1"/>
  <c r="D443" i="1"/>
  <c r="D442" i="1" s="1"/>
  <c r="D438" i="1"/>
  <c r="D437" i="1" s="1"/>
  <c r="D435" i="1"/>
  <c r="D434" i="1" s="1"/>
  <c r="D430" i="1"/>
  <c r="D428" i="1"/>
  <c r="D422" i="1"/>
  <c r="D421" i="1" s="1"/>
  <c r="D420" i="1" s="1"/>
  <c r="D416" i="1"/>
  <c r="D415" i="1" s="1"/>
  <c r="D414" i="1" s="1"/>
  <c r="D412" i="1"/>
  <c r="D410" i="1"/>
  <c r="D408" i="1"/>
  <c r="D406" i="1"/>
  <c r="D404" i="1"/>
  <c r="D400" i="1"/>
  <c r="D398" i="1"/>
  <c r="D396" i="1"/>
  <c r="D394" i="1"/>
  <c r="D392" i="1"/>
  <c r="D387" i="1"/>
  <c r="D386" i="1" s="1"/>
  <c r="D384" i="1"/>
  <c r="D383" i="1" s="1"/>
  <c r="D381" i="1"/>
  <c r="D380" i="1" s="1"/>
  <c r="D378" i="1"/>
  <c r="D377" i="1" s="1"/>
  <c r="D374" i="1"/>
  <c r="D373" i="1" s="1"/>
  <c r="D372" i="1" s="1"/>
  <c r="D369" i="1"/>
  <c r="D367" i="1"/>
  <c r="D364" i="1"/>
  <c r="D363" i="1" s="1"/>
  <c r="D360" i="1"/>
  <c r="D359" i="1" s="1"/>
  <c r="D358" i="1" s="1"/>
  <c r="D356" i="1"/>
  <c r="D355" i="1" s="1"/>
  <c r="D354" i="1" s="1"/>
  <c r="D351" i="1"/>
  <c r="D350" i="1" s="1"/>
  <c r="D349" i="1" s="1"/>
  <c r="D345" i="1"/>
  <c r="D344" i="1" s="1"/>
  <c r="D340" i="1"/>
  <c r="D339" i="1" s="1"/>
  <c r="D337" i="1"/>
  <c r="D336" i="1" s="1"/>
  <c r="D328" i="1"/>
  <c r="D327" i="1" s="1"/>
  <c r="D325" i="1"/>
  <c r="D324" i="1" s="1"/>
  <c r="D319" i="1"/>
  <c r="D318" i="1" s="1"/>
  <c r="D317" i="1" s="1"/>
  <c r="D314" i="1"/>
  <c r="D313" i="1" s="1"/>
  <c r="D311" i="1"/>
  <c r="D310" i="1" s="1"/>
  <c r="D305" i="1"/>
  <c r="D304" i="1" s="1"/>
  <c r="D300" i="1"/>
  <c r="D299" i="1" s="1"/>
  <c r="D296" i="1"/>
  <c r="D295" i="1" s="1"/>
  <c r="D294" i="1" s="1"/>
  <c r="D292" i="1"/>
  <c r="D291" i="1" s="1"/>
  <c r="D290" i="1" s="1"/>
  <c r="D285" i="1"/>
  <c r="D284" i="1" s="1"/>
  <c r="D282" i="1"/>
  <c r="D281" i="1" s="1"/>
  <c r="D273" i="1"/>
  <c r="D268" i="1"/>
  <c r="D267" i="1" s="1"/>
  <c r="D266" i="1" s="1"/>
  <c r="D264" i="1"/>
  <c r="D262" i="1"/>
  <c r="D258" i="1"/>
  <c r="D257" i="1" s="1"/>
  <c r="D255" i="1"/>
  <c r="D254" i="1" s="1"/>
  <c r="D252" i="1"/>
  <c r="D251" i="1" s="1"/>
  <c r="D249" i="1"/>
  <c r="D248" i="1" s="1"/>
  <c r="D246" i="1"/>
  <c r="D245" i="1" s="1"/>
  <c r="D243" i="1"/>
  <c r="D242" i="1" s="1"/>
  <c r="D240" i="1"/>
  <c r="D239" i="1" s="1"/>
  <c r="D237" i="1"/>
  <c r="D236" i="1" s="1"/>
  <c r="D229" i="1"/>
  <c r="D228" i="1" s="1"/>
  <c r="D219" i="1"/>
  <c r="D217" i="1"/>
  <c r="D214" i="1"/>
  <c r="D213" i="1" s="1"/>
  <c r="D211" i="1"/>
  <c r="D210" i="1" s="1"/>
  <c r="D204" i="1"/>
  <c r="D203" i="1" s="1"/>
  <c r="D202" i="1" s="1"/>
  <c r="D198" i="1"/>
  <c r="D194" i="1"/>
  <c r="D189" i="1"/>
  <c r="D188" i="1" s="1"/>
  <c r="D187" i="1" s="1"/>
  <c r="D183" i="1"/>
  <c r="D182" i="1" s="1"/>
  <c r="D181" i="1" s="1"/>
  <c r="D178" i="1"/>
  <c r="D177" i="1" s="1"/>
  <c r="D176" i="1" s="1"/>
  <c r="D175" i="1" s="1"/>
  <c r="D172" i="1"/>
  <c r="D171" i="1" s="1"/>
  <c r="D170" i="1" s="1"/>
  <c r="D166" i="1"/>
  <c r="D165" i="1" s="1"/>
  <c r="D163" i="1"/>
  <c r="D162" i="1" s="1"/>
  <c r="D160" i="1"/>
  <c r="D159" i="1" s="1"/>
  <c r="D157" i="1"/>
  <c r="D156" i="1" s="1"/>
  <c r="D151" i="1"/>
  <c r="D150" i="1" s="1"/>
  <c r="D149" i="1" s="1"/>
  <c r="D146" i="1"/>
  <c r="D145" i="1" s="1"/>
  <c r="D144" i="1" s="1"/>
  <c r="D142" i="1"/>
  <c r="D140" i="1"/>
  <c r="D133" i="1"/>
  <c r="D132" i="1" s="1"/>
  <c r="D127" i="1"/>
  <c r="D122" i="1"/>
  <c r="D121" i="1" s="1"/>
  <c r="D119" i="1"/>
  <c r="D118" i="1" s="1"/>
  <c r="D113" i="1"/>
  <c r="D112" i="1" s="1"/>
  <c r="D108" i="1"/>
  <c r="D107" i="1" s="1"/>
  <c r="D102" i="1"/>
  <c r="D101" i="1" s="1"/>
  <c r="D92" i="1"/>
  <c r="D90" i="1"/>
  <c r="D88" i="1"/>
  <c r="D84" i="1"/>
  <c r="D83" i="1" s="1"/>
  <c r="D73" i="1"/>
  <c r="D71" i="1"/>
  <c r="D68" i="1"/>
  <c r="D67" i="1" s="1"/>
  <c r="D63" i="1"/>
  <c r="D62" i="1" s="1"/>
  <c r="D60" i="1"/>
  <c r="D58" i="1"/>
  <c r="D55" i="1"/>
  <c r="D49" i="1"/>
  <c r="D35" i="1"/>
  <c r="D34" i="1" s="1"/>
  <c r="D32" i="1"/>
  <c r="D31" i="1" s="1"/>
  <c r="D28" i="1"/>
  <c r="D27" i="1" s="1"/>
  <c r="D25" i="1"/>
  <c r="D23" i="1"/>
  <c r="D21" i="1"/>
  <c r="F554" i="1" l="1"/>
  <c r="E332" i="1"/>
  <c r="F332" i="1"/>
  <c r="E617" i="1"/>
  <c r="F637" i="1"/>
  <c r="D637" i="1"/>
  <c r="E637" i="1"/>
  <c r="D617" i="1"/>
  <c r="D323" i="1"/>
  <c r="E323" i="1"/>
  <c r="F323" i="1"/>
  <c r="F48" i="1"/>
  <c r="D272" i="1"/>
  <c r="D271" i="1" s="1"/>
  <c r="E272" i="1"/>
  <c r="E271" i="1" s="1"/>
  <c r="F272" i="1"/>
  <c r="F271" i="1" s="1"/>
  <c r="D48" i="1"/>
  <c r="D216" i="1"/>
  <c r="E216" i="1"/>
  <c r="E206" i="1" s="1"/>
  <c r="F216" i="1"/>
  <c r="F206" i="1" s="1"/>
  <c r="E48" i="1"/>
  <c r="E70" i="1"/>
  <c r="E66" i="1" s="1"/>
  <c r="D70" i="1"/>
  <c r="D66" i="1" s="1"/>
  <c r="F540" i="1"/>
  <c r="E599" i="1"/>
  <c r="F599" i="1"/>
  <c r="F87" i="1"/>
  <c r="F82" i="1" s="1"/>
  <c r="E540" i="1"/>
  <c r="E577" i="1"/>
  <c r="E576" i="1" s="1"/>
  <c r="D139" i="1"/>
  <c r="D138" i="1" s="1"/>
  <c r="D137" i="1" s="1"/>
  <c r="D540" i="1"/>
  <c r="E515" i="1"/>
  <c r="E514" i="1" s="1"/>
  <c r="F458" i="1"/>
  <c r="F457" i="1" s="1"/>
  <c r="E20" i="1"/>
  <c r="E19" i="1" s="1"/>
  <c r="F391" i="1"/>
  <c r="F390" i="1" s="1"/>
  <c r="D87" i="1"/>
  <c r="D82" i="1" s="1"/>
  <c r="D403" i="1"/>
  <c r="D402" i="1" s="1"/>
  <c r="F57" i="1"/>
  <c r="E139" i="1"/>
  <c r="E138" i="1" s="1"/>
  <c r="E137" i="1" s="1"/>
  <c r="F515" i="1"/>
  <c r="F126" i="1"/>
  <c r="F139" i="1"/>
  <c r="F138" i="1" s="1"/>
  <c r="F366" i="1"/>
  <c r="F362" i="1" s="1"/>
  <c r="E458" i="1"/>
  <c r="E457" i="1" s="1"/>
  <c r="E309" i="1"/>
  <c r="E308" i="1" s="1"/>
  <c r="F66" i="1"/>
  <c r="E87" i="1"/>
  <c r="E82" i="1" s="1"/>
  <c r="E193" i="1"/>
  <c r="E192" i="1" s="1"/>
  <c r="E191" i="1" s="1"/>
  <c r="F309" i="1"/>
  <c r="F308" i="1" s="1"/>
  <c r="F427" i="1"/>
  <c r="F426" i="1" s="1"/>
  <c r="E433" i="1"/>
  <c r="E432" i="1" s="1"/>
  <c r="F20" i="1"/>
  <c r="E57" i="1"/>
  <c r="F193" i="1"/>
  <c r="F192" i="1" s="1"/>
  <c r="F191" i="1" s="1"/>
  <c r="F403" i="1"/>
  <c r="F402" i="1" s="1"/>
  <c r="E465" i="1"/>
  <c r="E235" i="1"/>
  <c r="D427" i="1"/>
  <c r="D426" i="1" s="1"/>
  <c r="D515" i="1"/>
  <c r="F433" i="1"/>
  <c r="F432" i="1" s="1"/>
  <c r="F577" i="1"/>
  <c r="F576" i="1" s="1"/>
  <c r="D599" i="1"/>
  <c r="F106" i="1"/>
  <c r="D193" i="1"/>
  <c r="D192" i="1" s="1"/>
  <c r="D191" i="1" s="1"/>
  <c r="D261" i="1"/>
  <c r="D260" i="1" s="1"/>
  <c r="E106" i="1"/>
  <c r="E441" i="1"/>
  <c r="E155" i="1"/>
  <c r="E154" i="1" s="1"/>
  <c r="E298" i="1"/>
  <c r="D57" i="1"/>
  <c r="D280" i="1"/>
  <c r="D298" i="1"/>
  <c r="F155" i="1"/>
  <c r="F154" i="1" s="1"/>
  <c r="E261" i="1"/>
  <c r="E260" i="1" s="1"/>
  <c r="F298" i="1"/>
  <c r="F376" i="1"/>
  <c r="F371" i="1" s="1"/>
  <c r="E427" i="1"/>
  <c r="E426" i="1" s="1"/>
  <c r="F235" i="1"/>
  <c r="F261" i="1"/>
  <c r="F260" i="1" s="1"/>
  <c r="E366" i="1"/>
  <c r="E362" i="1" s="1"/>
  <c r="E391" i="1"/>
  <c r="E390" i="1" s="1"/>
  <c r="E403" i="1"/>
  <c r="E402" i="1" s="1"/>
  <c r="D366" i="1"/>
  <c r="D391" i="1"/>
  <c r="D390" i="1" s="1"/>
  <c r="D458" i="1"/>
  <c r="D457" i="1" s="1"/>
  <c r="F280" i="1"/>
  <c r="F487" i="1"/>
  <c r="F486" i="1" s="1"/>
  <c r="E487" i="1"/>
  <c r="E486" i="1" s="1"/>
  <c r="E280" i="1"/>
  <c r="F441" i="1"/>
  <c r="F465" i="1"/>
  <c r="E376" i="1"/>
  <c r="E180" i="1"/>
  <c r="F180" i="1"/>
  <c r="E126" i="1"/>
  <c r="D433" i="1"/>
  <c r="D432" i="1" s="1"/>
  <c r="D309" i="1"/>
  <c r="D577" i="1"/>
  <c r="D576" i="1" s="1"/>
  <c r="D235" i="1"/>
  <c r="D106" i="1"/>
  <c r="D126" i="1"/>
  <c r="D155" i="1"/>
  <c r="D154" i="1" s="1"/>
  <c r="D487" i="1"/>
  <c r="D20" i="1"/>
  <c r="D19" i="1" s="1"/>
  <c r="D590" i="1"/>
  <c r="D465" i="1"/>
  <c r="D441" i="1"/>
  <c r="D376" i="1"/>
  <c r="D371" i="1" s="1"/>
  <c r="D180" i="1"/>
  <c r="E598" i="1" l="1"/>
  <c r="E597" i="1" s="1"/>
  <c r="D206" i="1"/>
  <c r="D201" i="1" s="1"/>
  <c r="E201" i="1"/>
  <c r="F598" i="1"/>
  <c r="D514" i="1"/>
  <c r="D513" i="1" s="1"/>
  <c r="F47" i="1"/>
  <c r="F440" i="1"/>
  <c r="E513" i="1"/>
  <c r="F353" i="1"/>
  <c r="E47" i="1"/>
  <c r="E18" i="1" s="1"/>
  <c r="D362" i="1"/>
  <c r="D353" i="1" s="1"/>
  <c r="F322" i="1"/>
  <c r="F19" i="1"/>
  <c r="F389" i="1"/>
  <c r="D308" i="1"/>
  <c r="F514" i="1"/>
  <c r="D270" i="1"/>
  <c r="E270" i="1"/>
  <c r="E440" i="1"/>
  <c r="F597" i="1"/>
  <c r="F137" i="1"/>
  <c r="E234" i="1"/>
  <c r="D322" i="1"/>
  <c r="D47" i="1"/>
  <c r="D234" i="1"/>
  <c r="F234" i="1"/>
  <c r="E353" i="1"/>
  <c r="E389" i="1"/>
  <c r="F270" i="1"/>
  <c r="D598" i="1"/>
  <c r="F201" i="1"/>
  <c r="D389" i="1"/>
  <c r="E322" i="1"/>
  <c r="E371" i="1"/>
  <c r="D440" i="1"/>
  <c r="D486" i="1"/>
  <c r="F18" i="1" l="1"/>
  <c r="F513" i="1"/>
  <c r="D597" i="1"/>
  <c r="D18" i="1"/>
  <c r="E635" i="1"/>
  <c r="F635" i="1" l="1"/>
  <c r="D635" i="1"/>
</calcChain>
</file>

<file path=xl/sharedStrings.xml><?xml version="1.0" encoding="utf-8"?>
<sst xmlns="http://schemas.openxmlformats.org/spreadsheetml/2006/main" count="1605" uniqueCount="687">
  <si>
    <t>Наименование</t>
  </si>
  <si>
    <t>Сумма</t>
  </si>
  <si>
    <t>Код бюджетной классификации</t>
  </si>
  <si>
    <t>Целевая статья расходов</t>
  </si>
  <si>
    <t>Вид расходов</t>
  </si>
  <si>
    <t>тыс. рублей</t>
  </si>
  <si>
    <t>Нижегородской области</t>
  </si>
  <si>
    <t>Субвенции из областного фонда компенсаций</t>
  </si>
  <si>
    <t>к решению Совета депутатов</t>
  </si>
  <si>
    <t>Вачского муниципального округа</t>
  </si>
  <si>
    <t>Приложение 3</t>
  </si>
  <si>
    <t>2026 год</t>
  </si>
  <si>
    <t>2027 год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</si>
  <si>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</si>
  <si>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</si>
  <si>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</si>
  <si>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</si>
  <si>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Расходы на обеспечение деятельности муниципальных школ - детских садов, школ начальных, неполных средних и средних</t>
  </si>
  <si>
    <t>Субвенции на исполнение полномочий в сфере общего образования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</si>
  <si>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</si>
  <si>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</si>
  <si>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</si>
  <si>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</si>
  <si>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</si>
  <si>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</si>
  <si>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Подпрограмма "Развитие дополнительного образования и воспитания детей и молодежи"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</si>
  <si>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</si>
  <si>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</si>
  <si>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</si>
  <si>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Обеспечение деятельности общеобразовательных организаций, подведомственных УО, на основе муниципальных заданий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</si>
  <si>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</si>
  <si>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муниципальных учреждений отдыха и оздоровления детей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</si>
  <si>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</si>
  <si>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</si>
  <si>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</si>
  <si>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</si>
  <si>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"Ресурсное обеспечение сферы образования в Вачском муниципальном округе"</t>
  </si>
  <si>
    <t>Совершенствование кадрового потенциала системы образования</t>
  </si>
  <si>
    <t>Расходы на обеспечение функций органов местного самоуправления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</si>
  <si>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</si>
  <si>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</si>
  <si>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</si>
  <si>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</si>
  <si>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</si>
  <si>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</si>
  <si>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</si>
  <si>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</si>
  <si>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</si>
  <si>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</si>
  <si>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</si>
  <si>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"Обеспечение реализации муниципальной программы"</t>
  </si>
  <si>
    <t>Содержание аппарата управления</t>
  </si>
  <si>
    <t>Муниципальные учреждения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</si>
  <si>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</si>
  <si>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</si>
  <si>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</si>
  <si>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</si>
  <si>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</si>
  <si>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</si>
  <si>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</si>
  <si>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Прочие выплаты по обязательствам Вачского муниципального округа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</si>
  <si>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</si>
  <si>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</si>
  <si>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</si>
  <si>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</si>
  <si>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</si>
  <si>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</si>
  <si>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</si>
  <si>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</si>
  <si>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</si>
  <si>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</si>
  <si>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</si>
  <si>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"Информационная среда"</t>
  </si>
  <si>
    <t>Оказание частичной финансовой поддержки окружных печатных средств массовой информации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</si>
  <si>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</si>
  <si>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</si>
  <si>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</si>
  <si>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</si>
  <si>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</si>
  <si>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</si>
  <si>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Подпрограмма "Социальная защита населения Вачского муниципального округа Нижегородской области"</t>
  </si>
  <si>
    <t>Мероприятия в области социальной политики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</si>
  <si>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</si>
  <si>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</si>
  <si>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</si>
  <si>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</si>
  <si>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</si>
  <si>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</si>
  <si>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Муниципальная программа "Развитие физической культуры и спорта в Вачском муниципальном округе Нижегородской области"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</si>
  <si>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</si>
  <si>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</si>
  <si>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</si>
  <si>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</si>
  <si>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</si>
  <si>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</si>
  <si>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</si>
  <si>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</si>
  <si>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</si>
  <si>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</si>
  <si>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</si>
  <si>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</si>
  <si>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</si>
  <si>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</si>
  <si>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Содержание объектов благоустройства и общественных территорий</t>
  </si>
  <si>
    <t>Муниципальная программа "Развитие культуры Вачского муниципального округа Нижегородской области"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</si>
  <si>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</si>
  <si>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</si>
  <si>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</si>
  <si>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</si>
  <si>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</si>
  <si>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</si>
  <si>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</si>
  <si>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</si>
  <si>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</si>
  <si>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</si>
  <si>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</si>
  <si>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</si>
  <si>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</si>
  <si>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</si>
  <si>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</si>
  <si>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</si>
  <si>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</si>
  <si>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</si>
  <si>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</si>
  <si>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</si>
  <si>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</si>
  <si>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</si>
  <si>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</si>
  <si>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Подпрограмма "Развитие инженерной и коммунальной инфраструктуры Вачского муниципального округа Нижегородской области"</t>
  </si>
  <si>
    <t>Мероприятия в области коммунального хозяйства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</si>
  <si>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</si>
  <si>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</si>
  <si>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</si>
  <si>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</si>
  <si>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</si>
  <si>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</si>
  <si>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</si>
  <si>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Выполнение работ по повышению безопасности дорожного движения</t>
  </si>
  <si>
    <t>Проведение информационно-пропагандистского мероприятия "Засветись"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</si>
  <si>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</si>
  <si>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</si>
  <si>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</si>
  <si>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</si>
  <si>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</si>
  <si>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</si>
  <si>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</si>
  <si>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</si>
  <si>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</si>
  <si>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</si>
  <si>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</si>
  <si>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</si>
  <si>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</si>
  <si>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</si>
  <si>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</si>
  <si>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</si>
  <si>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</si>
  <si>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</si>
  <si>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</si>
  <si>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</si>
  <si>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</si>
  <si>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Расходы на обеспечение деятельности муниципальных учреждений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</si>
  <si>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</si>
  <si>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</si>
  <si>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</si>
  <si>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</si>
  <si>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</si>
  <si>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</si>
  <si>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</si>
  <si>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</si>
  <si>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</si>
  <si>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</si>
  <si>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</si>
  <si>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</si>
  <si>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</si>
  <si>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</si>
  <si>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мероприятий для детей и молодежи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</si>
  <si>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</si>
  <si>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</si>
  <si>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</si>
  <si>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</si>
  <si>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</si>
  <si>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</si>
  <si>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</si>
  <si>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</si>
  <si>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</si>
  <si>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</si>
  <si>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</si>
  <si>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</si>
  <si>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</si>
  <si>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</si>
  <si>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</si>
  <si>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</si>
  <si>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</si>
  <si>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</si>
  <si>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</si>
  <si>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</si>
  <si>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</si>
  <si>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</si>
  <si>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Организация и проведение мероприятий деятельности Молодежной палаты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</si>
  <si>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</si>
  <si>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</si>
  <si>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</si>
  <si>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</si>
  <si>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</si>
  <si>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</si>
  <si>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Организация и содержание мест захоронения</t>
  </si>
  <si>
    <t>Проведение ремонта дворовых территорий в муниципальных образованиях Нижегородской области</t>
  </si>
  <si>
    <t>Содержание памятников воинам ВОВ, мемориала погибшим в годы ВОВ</t>
  </si>
  <si>
    <t>Создание условий для осуществления деятельности по благоустройству территории</t>
  </si>
  <si>
    <t>Подпрограмма "Развитие системы обращения с отходами производства и потребления"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</si>
  <si>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</si>
  <si>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</si>
  <si>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</si>
  <si>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</si>
  <si>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</si>
  <si>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</si>
  <si>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</si>
  <si>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</si>
  <si>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</si>
  <si>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</si>
  <si>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</si>
  <si>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Непрограммные расходы</t>
  </si>
  <si>
    <t>Непрограммное направление деятельности</t>
  </si>
  <si>
    <t>Расходы на содержание главы местного самоуправления</t>
  </si>
  <si>
    <t>Руководитель контрольно-счетной палаты Вачского муниципального округа</t>
  </si>
  <si>
    <t>Прочие непрограммные расходы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</si>
  <si>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</si>
  <si>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</si>
  <si>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</si>
  <si>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</si>
  <si>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01 0 00 00000</t>
  </si>
  <si>
    <t>01 1 00 00000</t>
  </si>
  <si>
    <t>01 1 07 00000</t>
  </si>
  <si>
    <t>01 1 07 20590</t>
  </si>
  <si>
    <t>01 1 07 21590</t>
  </si>
  <si>
    <t>01 1 07 73070</t>
  </si>
  <si>
    <t>01 1 08 00000</t>
  </si>
  <si>
    <t>01 1 08 73110</t>
  </si>
  <si>
    <t>01 1 09 00000</t>
  </si>
  <si>
    <t>01 1 09 73140</t>
  </si>
  <si>
    <t>01 1 11 00000</t>
  </si>
  <si>
    <t>01 1 11 21590</t>
  </si>
  <si>
    <t>01 1 12 00000</t>
  </si>
  <si>
    <t>01 1 13 00000</t>
  </si>
  <si>
    <t>01 1 13 21590</t>
  </si>
  <si>
    <t>01 2 00 00000</t>
  </si>
  <si>
    <t>01 2 09 00000</t>
  </si>
  <si>
    <t>01 2 09 24910</t>
  </si>
  <si>
    <t>01 2 09 73320</t>
  </si>
  <si>
    <t>01 2 13 00000</t>
  </si>
  <si>
    <t>01 2 13 23590</t>
  </si>
  <si>
    <t>01 2 13 44590</t>
  </si>
  <si>
    <t>01 2 14 00000</t>
  </si>
  <si>
    <t>01 2 14 23590</t>
  </si>
  <si>
    <t>01 4 00 00000</t>
  </si>
  <si>
    <t>01 4 11 00000</t>
  </si>
  <si>
    <t>01 4 11 23590</t>
  </si>
  <si>
    <t>01 5 00 00000</t>
  </si>
  <si>
    <t>01 5 01 00000</t>
  </si>
  <si>
    <t>01 5 01 73010</t>
  </si>
  <si>
    <t>01 5 03 00000</t>
  </si>
  <si>
    <t>01 5 03 20590</t>
  </si>
  <si>
    <t>01 5 03 21590</t>
  </si>
  <si>
    <t>01 5 03 S2180</t>
  </si>
  <si>
    <t>01 6 00 00000</t>
  </si>
  <si>
    <t>01 6 01 00000</t>
  </si>
  <si>
    <t>01 6 01 S2480</t>
  </si>
  <si>
    <t>01 6 02 00000</t>
  </si>
  <si>
    <t>01 6 02 L3040</t>
  </si>
  <si>
    <t>01 6 03 00000</t>
  </si>
  <si>
    <t>01 6 03 73170</t>
  </si>
  <si>
    <t>01 6 04 00000</t>
  </si>
  <si>
    <t>01 6 04 S2490</t>
  </si>
  <si>
    <t>01 7 00 00000</t>
  </si>
  <si>
    <t>01 7 01 00000</t>
  </si>
  <si>
    <t>01 7 01 00190</t>
  </si>
  <si>
    <t>01 7 02 00000</t>
  </si>
  <si>
    <t>01 7 02 46590</t>
  </si>
  <si>
    <t>02 0 00 00000</t>
  </si>
  <si>
    <t>02 1 00 00000</t>
  </si>
  <si>
    <t>02 1 06 00000</t>
  </si>
  <si>
    <t>02 1 06 23000</t>
  </si>
  <si>
    <t>02 1 06 24000</t>
  </si>
  <si>
    <t>02 2 00 00000</t>
  </si>
  <si>
    <t>02 4 00 00000</t>
  </si>
  <si>
    <t>02 4 01 00000</t>
  </si>
  <si>
    <t>02 4 01 00190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</si>
  <si>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</si>
  <si>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</si>
  <si>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</si>
  <si>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</si>
  <si>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</si>
  <si>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</si>
  <si>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</si>
  <si>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</si>
  <si>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</si>
  <si>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</si>
  <si>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</si>
  <si>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04 0 00 00000</t>
  </si>
  <si>
    <t>04 1 00 00000</t>
  </si>
  <si>
    <t>04 1 02 00000</t>
  </si>
  <si>
    <t>04 1 02 29030</t>
  </si>
  <si>
    <t>05 0 00 00000</t>
  </si>
  <si>
    <t>05 1 00 00000</t>
  </si>
  <si>
    <t>05 1 01 00000</t>
  </si>
  <si>
    <t>05 1 01 S2050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</si>
  <si>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</si>
  <si>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</si>
  <si>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</si>
  <si>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</si>
  <si>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</si>
  <si>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</si>
  <si>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</si>
  <si>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</si>
  <si>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07 0 00 00000</t>
  </si>
  <si>
    <t>07 1 00 00000</t>
  </si>
  <si>
    <t>07 1 08 00000</t>
  </si>
  <si>
    <t>07 2 00 00000</t>
  </si>
  <si>
    <t>07 2 07 00000</t>
  </si>
  <si>
    <t>07 2 07 29900</t>
  </si>
  <si>
    <t>07 2 08 00000</t>
  </si>
  <si>
    <t>07 2 08 25280</t>
  </si>
  <si>
    <t>07 2 09 00000</t>
  </si>
  <si>
    <t>07 2 09 R0820</t>
  </si>
  <si>
    <t>07 2 10 00000</t>
  </si>
  <si>
    <t>07 2 10 L4970</t>
  </si>
  <si>
    <t>08 0 00 00000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</si>
  <si>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</si>
  <si>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</si>
  <si>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</si>
  <si>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</si>
  <si>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</si>
  <si>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</si>
  <si>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</si>
  <si>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</si>
  <si>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</si>
  <si>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</si>
  <si>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</si>
  <si>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</si>
  <si>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</si>
  <si>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</si>
  <si>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</si>
  <si>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</si>
  <si>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</si>
  <si>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08 2 00 00000</t>
  </si>
  <si>
    <t>08 2 01 00000</t>
  </si>
  <si>
    <t>08 2 01 24590</t>
  </si>
  <si>
    <t>08 2 01 S2280</t>
  </si>
  <si>
    <t>08 3 00 00000</t>
  </si>
  <si>
    <t>08 3 01 00000</t>
  </si>
  <si>
    <t>08 3 01 00190</t>
  </si>
  <si>
    <t>09 0 00 00000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</si>
  <si>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</si>
  <si>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</si>
  <si>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</si>
  <si>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</si>
  <si>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</si>
  <si>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</si>
  <si>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</si>
  <si>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</si>
  <si>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</si>
  <si>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</si>
  <si>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</si>
  <si>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09 4 00 00000</t>
  </si>
  <si>
    <t>09 4 01 00000</t>
  </si>
  <si>
    <t>09 4 01 23590</t>
  </si>
  <si>
    <t>09 5 00 00000</t>
  </si>
  <si>
    <t>09 5 01 00000</t>
  </si>
  <si>
    <t>09 5 01 00190</t>
  </si>
  <si>
    <t>09 5 02 00000</t>
  </si>
  <si>
    <t>09 5 02 46590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</si>
  <si>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</si>
  <si>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</si>
  <si>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</si>
  <si>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</si>
  <si>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</si>
  <si>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</si>
  <si>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</si>
  <si>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</si>
  <si>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</si>
  <si>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11 0 00 00000</t>
  </si>
  <si>
    <t>11 1 00 00000</t>
  </si>
  <si>
    <t>11 1 01 00000</t>
  </si>
  <si>
    <t>11 1 01 29050</t>
  </si>
  <si>
    <t>11 1 02 00000</t>
  </si>
  <si>
    <t>11 1 02 74500</t>
  </si>
  <si>
    <t>11 2 00 00000</t>
  </si>
  <si>
    <t>11 3 00 00000</t>
  </si>
  <si>
    <t>11 3 01 00000</t>
  </si>
  <si>
    <t>11 3 01 28950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</si>
  <si>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</si>
  <si>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</si>
  <si>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</si>
  <si>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</si>
  <si>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</si>
  <si>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</si>
  <si>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</si>
  <si>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</si>
  <si>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</si>
  <si>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12 3 03 00000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</si>
  <si>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</si>
  <si>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</si>
  <si>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</si>
  <si>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</si>
  <si>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</si>
  <si>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</si>
  <si>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</si>
  <si>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</si>
  <si>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</si>
  <si>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</si>
  <si>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</si>
  <si>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</si>
  <si>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</si>
  <si>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14 0 00 00000</t>
  </si>
  <si>
    <t>14 1 00 00000</t>
  </si>
  <si>
    <t>14 1 01 00000</t>
  </si>
  <si>
    <t>14 1 01 20590</t>
  </si>
  <si>
    <t>14 1 01 21590</t>
  </si>
  <si>
    <t>14 1 01 23590</t>
  </si>
  <si>
    <t>14 1 01 44590</t>
  </si>
  <si>
    <t>14 1 01 73070</t>
  </si>
  <si>
    <t>14 2 00 00000</t>
  </si>
  <si>
    <t>14 2 01 00000</t>
  </si>
  <si>
    <t>14 2 01 23590</t>
  </si>
  <si>
    <t>14 2 01 24590</t>
  </si>
  <si>
    <t>14 2 01 40590</t>
  </si>
  <si>
    <t>14 2 01 42590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</si>
  <si>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</si>
  <si>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</si>
  <si>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</si>
  <si>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</si>
  <si>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</si>
  <si>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</si>
  <si>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</si>
  <si>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</si>
  <si>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</si>
  <si>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</si>
  <si>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15 0 00 00000</t>
  </si>
  <si>
    <t>15 1 00 00000</t>
  </si>
  <si>
    <t>15 1 01 00000</t>
  </si>
  <si>
    <t>15 1 01 22380</t>
  </si>
  <si>
    <t>15 1 02 00000</t>
  </si>
  <si>
    <t>15 1 02 22380</t>
  </si>
  <si>
    <t>16 0 00 00000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</si>
  <si>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</si>
  <si>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</si>
  <si>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</si>
  <si>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</si>
  <si>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</si>
  <si>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</si>
  <si>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</si>
  <si>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</si>
  <si>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</si>
  <si>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</si>
  <si>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</si>
  <si>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16 2 00 00000</t>
  </si>
  <si>
    <t>16 2 01 00000</t>
  </si>
  <si>
    <t>16 2 01 73920</t>
  </si>
  <si>
    <t>16 2 01 73950</t>
  </si>
  <si>
    <t>17 0 00 00000</t>
  </si>
  <si>
    <t>17 1 00 00000</t>
  </si>
  <si>
    <t>17 1 03 00000</t>
  </si>
  <si>
    <t>17 2 00 00000</t>
  </si>
  <si>
    <t>17 2 02 00000</t>
  </si>
  <si>
    <t>17 2 02 20400</t>
  </si>
  <si>
    <t>17 3 00 00000</t>
  </si>
  <si>
    <t>17 3 01 00000</t>
  </si>
  <si>
    <t>17 3 01 73910</t>
  </si>
  <si>
    <t>18 0 00 00000</t>
  </si>
  <si>
    <t>18 3 00 00000</t>
  </si>
  <si>
    <t>18 3 01 00000</t>
  </si>
  <si>
    <t>18 3 01 S2250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</si>
  <si>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</si>
  <si>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</si>
  <si>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</si>
  <si>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</si>
  <si>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</si>
  <si>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</si>
  <si>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</si>
  <si>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</si>
  <si>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</si>
  <si>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</si>
  <si>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</si>
  <si>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</si>
  <si>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</si>
  <si>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</si>
  <si>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</si>
  <si>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</si>
  <si>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19 2 00 00000</t>
  </si>
  <si>
    <t>19 2 01 00000</t>
  </si>
  <si>
    <t>19 2 01 00190</t>
  </si>
  <si>
    <t>20 0 00 00000</t>
  </si>
  <si>
    <t>20 1 00 00000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</si>
  <si>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</si>
  <si>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</si>
  <si>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</si>
  <si>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</si>
  <si>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</si>
  <si>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</si>
  <si>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</si>
  <si>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20 1 04 00000</t>
  </si>
  <si>
    <t>20 1 04 20300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</si>
  <si>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</si>
  <si>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</si>
  <si>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</si>
  <si>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</si>
  <si>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</si>
  <si>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</si>
  <si>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</si>
  <si>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</si>
  <si>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20 1 11 00000</t>
  </si>
  <si>
    <t>20 1 11 46590</t>
  </si>
  <si>
    <t>20 2 00 00000</t>
  </si>
  <si>
    <t>20 2 01 00000</t>
  </si>
  <si>
    <t>20 2 01 29060</t>
  </si>
  <si>
    <t>20 2 03 00000</t>
  </si>
  <si>
    <t>20 2 03 29060</t>
  </si>
  <si>
    <t>20 2 04 00000</t>
  </si>
  <si>
    <t>20 2 04 29060</t>
  </si>
  <si>
    <t>20 2 05 00000</t>
  </si>
  <si>
    <t>20 2 05 29060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</si>
  <si>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</si>
  <si>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</si>
  <si>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</si>
  <si>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</si>
  <si>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</si>
  <si>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</si>
  <si>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</si>
  <si>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</si>
  <si>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</si>
  <si>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22 0 00 00000</t>
  </si>
  <si>
    <t>22 1 00 00000</t>
  </si>
  <si>
    <t>22 1 И2 00000</t>
  </si>
  <si>
    <t>88 0 00 00000</t>
  </si>
  <si>
    <t>88 8 00 00000</t>
  </si>
  <si>
    <t>88 8 01 00000</t>
  </si>
  <si>
    <t>88 8 01 00190</t>
  </si>
  <si>
    <t>88 8 01 05000</t>
  </si>
  <si>
    <t>88 8 01 07000</t>
  </si>
  <si>
    <t>88 8 01 73930</t>
  </si>
  <si>
    <t>88 8 02 00000</t>
  </si>
  <si>
    <t>88 8 02 00590</t>
  </si>
  <si>
    <t>88 8 03 00000</t>
  </si>
  <si>
    <t>88 8 03 26000</t>
  </si>
  <si>
    <t>88 8 03 51180</t>
  </si>
  <si>
    <t>88 8 03 51200</t>
  </si>
  <si>
    <t>88 8 03 73310</t>
  </si>
  <si>
    <t>88 8 03 80010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</si>
  <si>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</si>
  <si>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</si>
  <si>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</si>
  <si>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</si>
  <si>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</si>
  <si>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</si>
  <si>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</si>
  <si>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</si>
  <si>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</si>
  <si>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</si>
  <si>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</si>
  <si>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</si>
  <si>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</si>
  <si>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"О бюджете Вачского муниципального округа Нижегородской области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</si>
  <si>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
на 2026 год и на плановый период 2027 и 2028 годов </t>
  </si>
  <si>
    <t>Обеспечение деятельности МКУ «Центр психолого-педагогической, медицинской и социальной помощи»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</si>
  <si>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</si>
  <si>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</si>
  <si>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</si>
  <si>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</si>
  <si>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</si>
  <si>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Организация и ведение бухгалтерского учета муниципальных бюджетных и казенных учреждений округа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</si>
  <si>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</si>
  <si>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</si>
  <si>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Поддержка средств массовой информации- газеты "Вачская газета"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</si>
  <si>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</si>
  <si>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Ежемесячная доплата к пенсиям, замещавшим муниципальные должности и должности муниципальной службы Вачского муниципального округа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</si>
  <si>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</si>
  <si>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Модернизация канализационно- очистных сооружений в р.п.Вача Вачского района Нижегородской области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</si>
  <si>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</si>
  <si>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</si>
  <si>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</si>
  <si>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</si>
  <si>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"Повышение безопасности дорожного движения"</t>
  </si>
  <si>
    <t>Выполнение работ по ремонту (капитальному ремонту) автомобильных дорог и искусственных сооружений на них</t>
  </si>
  <si>
    <t>Реализация мероприятий в сфере молодежной политики</t>
  </si>
  <si>
    <t>Организация наружного освещения</t>
  </si>
  <si>
    <t>Содержание игровых площадок</t>
  </si>
  <si>
    <t>Прочие мероприятия по благоустройству территорий поселений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</si>
  <si>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</si>
  <si>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</si>
  <si>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Ликвидация несанкционированных свалок</t>
  </si>
  <si>
    <t>Обеспечение деятельности МАУ "Центр развития туризма"</t>
  </si>
  <si>
    <t>Региональный проект "Жилье"</t>
  </si>
  <si>
    <t>Обеспечение мероприятий по переселению граждан из аварийного жилищного фонда</t>
  </si>
  <si>
    <t>01 1 12 00590</t>
  </si>
  <si>
    <t>01 1 Ю6 00000</t>
  </si>
  <si>
    <t>01 1 Ю6 53030</t>
  </si>
  <si>
    <t>01 4 Ю6 00000</t>
  </si>
  <si>
    <t>01 4 Ю6 50500</t>
  </si>
  <si>
    <t>01 4 Ю6 51790</t>
  </si>
  <si>
    <t>01 5 Я1 00000</t>
  </si>
  <si>
    <t>02 2 03 00000</t>
  </si>
  <si>
    <t>02 2 03 46590</t>
  </si>
  <si>
    <t>03 1 05 00000</t>
  </si>
  <si>
    <t>03 1 05 S2120</t>
  </si>
  <si>
    <t>07 1 08 51340</t>
  </si>
  <si>
    <t>07 2 09 73120</t>
  </si>
  <si>
    <t>11 2 14 00000</t>
  </si>
  <si>
    <t>11 2 14 29060</t>
  </si>
  <si>
    <t>11 2 15 00000</t>
  </si>
  <si>
    <t>11 2 15 S2860</t>
  </si>
  <si>
    <t>11 2 16 00000</t>
  </si>
  <si>
    <t>11 2 16 S2090</t>
  </si>
  <si>
    <t>12 3 01 9Д010</t>
  </si>
  <si>
    <t>12 3 03 9Д040</t>
  </si>
  <si>
    <t>12 3 03 9Д050</t>
  </si>
  <si>
    <t>14 2 01 41590</t>
  </si>
  <si>
    <t>17 1 03 25990</t>
  </si>
  <si>
    <t>20 1 10 25280</t>
  </si>
  <si>
    <t>20 1 И4 00000</t>
  </si>
  <si>
    <t>20 1 И4 55550</t>
  </si>
  <si>
    <t>22 1 И2 6748V</t>
  </si>
  <si>
    <t>2028 год</t>
  </si>
  <si>
    <t xml:space="preserve">В том числе: 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</si>
  <si>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</si>
  <si>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</si>
  <si>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</si>
  <si>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Капитальный ремонт образовательных организаций Нижегородской области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</si>
  <si>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</si>
  <si>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</si>
  <si>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</si>
  <si>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</si>
  <si>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</si>
  <si>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</si>
  <si>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</si>
  <si>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</si>
  <si>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</si>
  <si>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</si>
  <si>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</si>
  <si>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</si>
  <si>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</si>
  <si>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</si>
  <si>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</si>
  <si>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Всего:</t>
  </si>
  <si>
    <t>В том числе:</t>
  </si>
  <si>
    <t>14 4 03 00000</t>
  </si>
  <si>
    <t>14 4 03 26500</t>
  </si>
  <si>
    <t>200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</si>
  <si>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</si>
  <si>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</si>
  <si>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</si>
  <si>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21 1 1322590</t>
  </si>
  <si>
    <t>21 1 13 22590</t>
  </si>
  <si>
    <t>Обеспечение деятельности учреждений в сфере туризма</t>
  </si>
  <si>
    <t>600</t>
  </si>
  <si>
    <t>"Приложение 3</t>
  </si>
  <si>
    <t>"</t>
  </si>
  <si>
    <t>Мероприятия по содействию временной занятости несовершеннолетних граждан</t>
  </si>
  <si>
    <t>01 2 09 29910</t>
  </si>
  <si>
    <t>01 4 Ю6 А1790</t>
  </si>
  <si>
    <t>Финансовое обеспечение деятельности центров образования цифрового и гуманитарного профилей "Точка роста"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</si>
  <si>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</si>
  <si>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01 5 06 74590</t>
  </si>
  <si>
    <t>01 5 06 00000</t>
  </si>
  <si>
    <t>01 5 Я1 А3150</t>
  </si>
  <si>
    <t>800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</si>
  <si>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</si>
  <si>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</si>
  <si>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</si>
  <si>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</si>
  <si>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07 2 09 Д0820</t>
  </si>
  <si>
    <t>Реализация проекта инициативного бюджетирования "Вам решать!"</t>
  </si>
  <si>
    <t>09 1 01 S2600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</si>
  <si>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</si>
  <si>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</si>
  <si>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</si>
  <si>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</si>
  <si>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</si>
  <si>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20 2 02 00000</t>
  </si>
  <si>
    <t>Создание (обустройство) контейнерных площадок</t>
  </si>
  <si>
    <t>20 2 03 S2670</t>
  </si>
  <si>
    <t>88 8 03 23000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</si>
  <si>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</si>
  <si>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88 8 03 30000</t>
  </si>
  <si>
    <t>Обеспечение инженерной инфраструктурой земельных участков для бесплатного предоставления многодетным семьям</t>
  </si>
  <si>
    <t>11 2 11 0000</t>
  </si>
  <si>
    <t>11 2 11 29060</t>
  </si>
  <si>
    <t>от 24.02.2026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</si>
</sst>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2" fillId="2" borderId="1"/>
  </cellStyleXfs>
  <cellXfs count="52">
    <xf numFmtId="0" fontId="0" fillId="0" borderId="0" xfId="0"/>
    <xf numFmtId="165" fontId="3" fillId="0" borderId="2" xfId="0" applyNumberFormat="1" applyFont="1" applyFill="1" applyBorder="1" applyAlignment="1">
      <alignment horizontal="right" vertical="center" wrapText="1"/>
    </xf>
    <xf numFmtId="165" fontId="4" fillId="0" borderId="8" xfId="0" applyNumberFormat="1" applyFont="1" applyFill="1" applyBorder="1" applyAlignment="1" applyProtection="1">
      <alignment horizontal="center" vertical="center" wrapText="1"/>
    </xf>
    <xf numFmtId="165" fontId="4" fillId="0" borderId="8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 shrinkToFit="1"/>
    </xf>
    <xf numFmtId="49" fontId="4" fillId="0" borderId="4" xfId="0" applyNumberFormat="1" applyFont="1" applyFill="1" applyBorder="1" applyAlignment="1" applyProtection="1">
      <alignment horizontal="left" vertical="center" wrapText="1" shrinkToFit="1"/>
    </xf>
    <xf numFmtId="49" fontId="4" fillId="0" borderId="8" xfId="0" applyNumberFormat="1" applyFont="1" applyFill="1" applyBorder="1" applyAlignment="1" applyProtection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 shrinkToFit="1"/>
    </xf>
    <xf numFmtId="49" fontId="4" fillId="0" borderId="0" xfId="0" applyNumberFormat="1" applyFont="1" applyFill="1"/>
    <xf numFmtId="0" fontId="4" fillId="0" borderId="0" xfId="0" applyFont="1" applyFill="1"/>
    <xf numFmtId="0" fontId="4" fillId="0" borderId="1" xfId="0" applyNumberFormat="1" applyFont="1" applyFill="1" applyBorder="1" applyAlignment="1">
      <alignment horizontal="left" wrapText="1" shrinkToFi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0" fontId="4" fillId="0" borderId="0" xfId="0" applyFont="1" applyFill="1" applyAlignment="1">
      <alignment horizontal="right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165" fontId="4" fillId="0" borderId="1" xfId="1" applyNumberFormat="1" applyFont="1" applyFill="1" applyAlignment="1">
      <alignment horizontal="left" vertical="center" wrapText="1" shrinkToFi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right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 shrinkToFit="1"/>
    </xf>
    <xf numFmtId="49" fontId="4" fillId="0" borderId="9" xfId="0" applyNumberFormat="1" applyFont="1" applyFill="1" applyBorder="1" applyAlignment="1" applyProtection="1">
      <alignment horizontal="center" vertical="center" wrapText="1" shrinkToFi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Приложение №4 - источники" xfId="1"/>
  </cellStyles>
  <dxfs count="0"/>
  <tableStyles count="0" defaultTableStyle="TableStyleMedium2" defaultPivotStyle="PivotStyleLight16"/>
  <colors>
    <mruColors>
      <color rgb="FF00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tabSelected="1" zoomScale="70" zoomScaleNormal="70" workbookViewId="0">
      <selection activeCell="K14" sqref="K14"/>
    </sheetView>
  </sheetViews>
  <sheetFormatPr defaultColWidth="9.140625" defaultRowHeight="15.75" x14ac:dyDescent="0.25"/>
  <cols>
    <col min="1" max="1" width="54.28515625" style="11" customWidth="1"/>
    <col min="2" max="2" width="19" style="12" customWidth="1"/>
    <col min="3" max="3" width="11" style="12" customWidth="1"/>
    <col min="4" max="4" width="15.140625" style="13" customWidth="1"/>
    <col min="5" max="6" width="16.7109375" style="13" customWidth="1"/>
    <col min="7" max="16384" width="9.140625" style="13"/>
  </cols>
  <sheetData>
    <row r="1" spans="1:6" x14ac:dyDescent="0.25">
      <c r="D1" s="41" t="s">
        <v>10</v>
      </c>
      <c r="E1" s="41"/>
      <c r="F1" s="41"/>
    </row>
    <row r="2" spans="1:6" x14ac:dyDescent="0.25">
      <c r="D2" s="41" t="s">
        <v>8</v>
      </c>
      <c r="E2" s="41"/>
      <c r="F2" s="41"/>
    </row>
    <row r="3" spans="1:6" x14ac:dyDescent="0.25">
      <c r="D3" s="41" t="s">
        <v>9</v>
      </c>
      <c r="E3" s="41"/>
      <c r="F3" s="41"/>
    </row>
    <row r="4" spans="1:6" x14ac:dyDescent="0.25">
      <c r="D4" s="41" t="s">
        <v>6</v>
      </c>
      <c r="E4" s="41"/>
      <c r="F4" s="41"/>
    </row>
    <row r="5" spans="1:6" x14ac:dyDescent="0.25">
      <c r="D5" s="41" t="s">
        <v>686</v>
      </c>
      <c r="E5" s="41"/>
      <c r="F5" s="41"/>
    </row>
    <row r="7" spans="1:6" x14ac:dyDescent="0.25">
      <c r="D7" s="42" t="s">
        <v>654</v>
      </c>
      <c r="E7" s="42"/>
      <c r="F7" s="42"/>
    </row>
    <row r="8" spans="1:6" x14ac:dyDescent="0.25">
      <c r="D8" s="42" t="s">
        <v>8</v>
      </c>
      <c r="E8" s="42"/>
      <c r="F8" s="42"/>
    </row>
    <row r="9" spans="1:6" x14ac:dyDescent="0.25">
      <c r="D9" s="42" t="s">
        <v>9</v>
      </c>
      <c r="E9" s="42"/>
      <c r="F9" s="42"/>
    </row>
    <row r="10" spans="1:6" x14ac:dyDescent="0.25">
      <c r="D10" s="42" t="s">
        <v>6</v>
      </c>
      <c r="E10" s="42"/>
      <c r="F10" s="42"/>
    </row>
    <row r="11" spans="1:6" x14ac:dyDescent="0.25">
      <c r="D11" s="42" t="s">
        <v>649</v>
      </c>
      <c r="E11" s="42"/>
      <c r="F11" s="42"/>
    </row>
    <row r="12" spans="1:6" ht="53.45" customHeight="1" x14ac:dyDescent="0.25">
      <c r="D12" s="42" t="s">
        <v>561</v>
      </c>
      <c r="E12" s="42"/>
      <c r="F12" s="42"/>
    </row>
    <row r="13" spans="1:6" x14ac:dyDescent="0.25">
      <c r="A13" s="14"/>
      <c r="B13" s="15"/>
      <c r="C13" s="15"/>
      <c r="D13" s="16"/>
      <c r="E13" s="16"/>
      <c r="F13" s="16"/>
    </row>
    <row r="14" spans="1:6" ht="51.75" customHeight="1" x14ac:dyDescent="0.25">
      <c r="A14" s="43" t="s">
        <v>562</v>
      </c>
      <c r="B14" s="43"/>
      <c r="C14" s="43"/>
      <c r="D14" s="43"/>
      <c r="E14" s="43"/>
      <c r="F14" s="43"/>
    </row>
    <row r="15" spans="1:6" x14ac:dyDescent="0.25">
      <c r="A15" s="17"/>
      <c r="B15" s="18"/>
      <c r="C15" s="18"/>
      <c r="D15" s="19"/>
      <c r="E15" s="44" t="s">
        <v>5</v>
      </c>
      <c r="F15" s="44"/>
    </row>
    <row r="16" spans="1:6" ht="23.1" customHeight="1" x14ac:dyDescent="0.25">
      <c r="A16" s="45" t="s">
        <v>0</v>
      </c>
      <c r="B16" s="50" t="s">
        <v>2</v>
      </c>
      <c r="C16" s="51"/>
      <c r="D16" s="47" t="s">
        <v>11</v>
      </c>
      <c r="E16" s="49" t="s">
        <v>12</v>
      </c>
      <c r="F16" s="49" t="s">
        <v>621</v>
      </c>
    </row>
    <row r="17" spans="1:6" ht="37.35" customHeight="1" x14ac:dyDescent="0.25">
      <c r="A17" s="46"/>
      <c r="B17" s="30" t="s">
        <v>3</v>
      </c>
      <c r="C17" s="30" t="s">
        <v>4</v>
      </c>
      <c r="D17" s="48" t="s">
        <v>1</v>
      </c>
      <c r="E17" s="49" t="s">
        <v>1</v>
      </c>
      <c r="F17" s="49" t="s">
        <v>1</v>
      </c>
    </row>
    <row r="18" spans="1:6" ht="47.25" x14ac:dyDescent="0.25">
      <c r="A18" s="22" t="s">
        <v>13</v>
      </c>
      <c r="B18" s="5" t="s">
        <v>230</v>
      </c>
      <c r="C18" s="5" t="s">
        <v>548</v>
      </c>
      <c r="D18" s="1">
        <f>D19+D47+D66+D82+D106+D126</f>
        <v>545978.89999999991</v>
      </c>
      <c r="E18" s="1">
        <f>E19+E47+E66+E82+E106+E126</f>
        <v>504818.7</v>
      </c>
      <c r="F18" s="1">
        <f>F19+F47+F66+F82+F106+F126</f>
        <v>514027.70000000007</v>
      </c>
    </row>
    <row r="19" spans="1:6" ht="18.399999999999999" customHeight="1" x14ac:dyDescent="0.25">
      <c r="A19" s="22" t="s">
        <v>14</v>
      </c>
      <c r="B19" s="5" t="s">
        <v>231</v>
      </c>
      <c r="C19" s="5" t="s">
        <v>548</v>
      </c>
      <c r="D19" s="1">
        <f>D20+D27+D31+D34+D37+D41+D44</f>
        <v>368780.89999999997</v>
      </c>
      <c r="E19" s="1">
        <f>E20+E27+E31+E34+E37+E41+E44</f>
        <v>367439.8</v>
      </c>
      <c r="F19" s="1">
        <f>F20+F27+F31+F34+F37+F41+F44</f>
        <v>376886.1</v>
      </c>
    </row>
    <row r="20" spans="1:6" ht="36" customHeight="1" x14ac:dyDescent="0.25">
      <c r="A20" s="23" t="s">
        <v>15</v>
      </c>
      <c r="B20" s="9" t="s">
        <v>232</v>
      </c>
      <c r="C20" s="9" t="s">
        <v>548</v>
      </c>
      <c r="D20" s="10">
        <f>D21+D23+D25</f>
        <v>348520</v>
      </c>
      <c r="E20" s="10">
        <f t="shared" ref="E20:F20" si="0">E21+E23+E25</f>
        <v>347019.4</v>
      </c>
      <c r="F20" s="10">
        <f t="shared" si="0"/>
        <v>356278.3</v>
      </c>
    </row>
    <row r="21" spans="1:6" ht="44.1" customHeight="1" x14ac:dyDescent="0.25">
      <c r="A21" s="23" t="s">
        <v>16</v>
      </c>
      <c r="B21" s="9" t="s">
        <v>233</v>
      </c>
      <c r="C21" s="9" t="s">
        <v>548</v>
      </c>
      <c r="D21" s="10">
        <f>D22</f>
        <v>48949.3</v>
      </c>
      <c r="E21" s="10">
        <f t="shared" ref="E21:F21" si="1">E22</f>
        <v>47949.3</v>
      </c>
      <c r="F21" s="10">
        <f t="shared" si="1"/>
        <v>47949.3</v>
      </c>
    </row>
    <row r="22" spans="1:6" ht="42.2" customHeight="1" x14ac:dyDescent="0.25">
      <c r="A22" s="23" t="s">
        <v>552</v>
      </c>
      <c r="B22" s="9" t="s">
        <v>233</v>
      </c>
      <c r="C22" s="9">
        <v>600</v>
      </c>
      <c r="D22" s="10">
        <v>48949.3</v>
      </c>
      <c r="E22" s="10">
        <v>47949.3</v>
      </c>
      <c r="F22" s="10">
        <v>47949.3</v>
      </c>
    </row>
    <row r="23" spans="1:6" ht="47.25" x14ac:dyDescent="0.25">
      <c r="A23" s="23" t="s">
        <v>17</v>
      </c>
      <c r="B23" s="9" t="s">
        <v>234</v>
      </c>
      <c r="C23" s="9" t="s">
        <v>548</v>
      </c>
      <c r="D23" s="10">
        <f>D24</f>
        <v>77433.8</v>
      </c>
      <c r="E23" s="10">
        <f t="shared" ref="E23:F23" si="2">E24</f>
        <v>75958.5</v>
      </c>
      <c r="F23" s="10">
        <f t="shared" si="2"/>
        <v>75958.5</v>
      </c>
    </row>
    <row r="24" spans="1:6" ht="47.25" x14ac:dyDescent="0.25">
      <c r="A24" s="23" t="s">
        <v>552</v>
      </c>
      <c r="B24" s="9" t="s">
        <v>234</v>
      </c>
      <c r="C24" s="9">
        <v>600</v>
      </c>
      <c r="D24" s="10">
        <v>77433.8</v>
      </c>
      <c r="E24" s="10">
        <v>75958.5</v>
      </c>
      <c r="F24" s="10">
        <v>75958.5</v>
      </c>
    </row>
    <row r="25" spans="1:6" ht="31.5" x14ac:dyDescent="0.25">
      <c r="A25" s="23" t="s">
        <v>18</v>
      </c>
      <c r="B25" s="9" t="s">
        <v>235</v>
      </c>
      <c r="C25" s="9" t="s">
        <v>548</v>
      </c>
      <c r="D25" s="10">
        <f>D26</f>
        <v>222136.9</v>
      </c>
      <c r="E25" s="10">
        <f t="shared" ref="E25:F25" si="3">E26</f>
        <v>223111.6</v>
      </c>
      <c r="F25" s="10">
        <f t="shared" si="3"/>
        <v>232370.5</v>
      </c>
    </row>
    <row r="26" spans="1:6" ht="47.25" x14ac:dyDescent="0.25">
      <c r="A26" s="23" t="s">
        <v>552</v>
      </c>
      <c r="B26" s="9" t="s">
        <v>235</v>
      </c>
      <c r="C26" s="9">
        <v>600</v>
      </c>
      <c r="D26" s="10">
        <v>222136.9</v>
      </c>
      <c r="E26" s="10">
        <v>223111.6</v>
      </c>
      <c r="F26" s="10">
        <v>232370.5</v>
      </c>
    </row>
    <row r="27" spans="1:6" ht="110.25" x14ac:dyDescent="0.25">
      <c r="A27" s="24" t="s">
        <v>19</v>
      </c>
      <c r="B27" s="9" t="s">
        <v>236</v>
      </c>
      <c r="C27" s="9" t="s">
        <v>548</v>
      </c>
      <c r="D27" s="10">
        <f>D28</f>
        <v>2069.1</v>
      </c>
      <c r="E27" s="10">
        <f t="shared" ref="E27:F27" si="4">E28</f>
        <v>2069.1</v>
      </c>
      <c r="F27" s="10">
        <f t="shared" si="4"/>
        <v>2069.1</v>
      </c>
    </row>
    <row r="28" spans="1:6" ht="126" x14ac:dyDescent="0.25">
      <c r="A28" s="24" t="s">
        <v>20</v>
      </c>
      <c r="B28" s="9" t="s">
        <v>237</v>
      </c>
      <c r="C28" s="9" t="s">
        <v>548</v>
      </c>
      <c r="D28" s="10">
        <f>D29+D30</f>
        <v>2069.1</v>
      </c>
      <c r="E28" s="10">
        <f t="shared" ref="E28:F28" si="5">E29+E30</f>
        <v>2069.1</v>
      </c>
      <c r="F28" s="10">
        <f t="shared" si="5"/>
        <v>2069.1</v>
      </c>
    </row>
    <row r="29" spans="1:6" ht="36" customHeight="1" x14ac:dyDescent="0.25">
      <c r="A29" s="24" t="s">
        <v>550</v>
      </c>
      <c r="B29" s="9" t="s">
        <v>237</v>
      </c>
      <c r="C29" s="9">
        <v>200</v>
      </c>
      <c r="D29" s="10">
        <v>31</v>
      </c>
      <c r="E29" s="10">
        <v>31</v>
      </c>
      <c r="F29" s="10">
        <v>31</v>
      </c>
    </row>
    <row r="30" spans="1:6" ht="31.5" x14ac:dyDescent="0.25">
      <c r="A30" s="24" t="s">
        <v>183</v>
      </c>
      <c r="B30" s="9" t="s">
        <v>237</v>
      </c>
      <c r="C30" s="9">
        <v>300</v>
      </c>
      <c r="D30" s="10">
        <v>2038.1</v>
      </c>
      <c r="E30" s="10">
        <v>2038.1</v>
      </c>
      <c r="F30" s="10">
        <v>2038.1</v>
      </c>
    </row>
    <row r="31" spans="1:6" ht="87" customHeight="1" x14ac:dyDescent="0.25">
      <c r="A31" s="23" t="s">
        <v>21</v>
      </c>
      <c r="B31" s="9" t="s">
        <v>238</v>
      </c>
      <c r="C31" s="9" t="s">
        <v>548</v>
      </c>
      <c r="D31" s="10">
        <f>D32</f>
        <v>748.5</v>
      </c>
      <c r="E31" s="10">
        <f t="shared" ref="E31:F32" si="6">E32</f>
        <v>751.8</v>
      </c>
      <c r="F31" s="10">
        <f t="shared" si="6"/>
        <v>782.9</v>
      </c>
    </row>
    <row r="32" spans="1:6" ht="118.15" customHeight="1" x14ac:dyDescent="0.25">
      <c r="A32" s="24" t="s">
        <v>22</v>
      </c>
      <c r="B32" s="9" t="s">
        <v>239</v>
      </c>
      <c r="C32" s="9" t="s">
        <v>548</v>
      </c>
      <c r="D32" s="10">
        <f>D33</f>
        <v>748.5</v>
      </c>
      <c r="E32" s="10">
        <f t="shared" si="6"/>
        <v>751.8</v>
      </c>
      <c r="F32" s="10">
        <f t="shared" si="6"/>
        <v>782.9</v>
      </c>
    </row>
    <row r="33" spans="1:6" ht="47.25" x14ac:dyDescent="0.25">
      <c r="A33" s="23" t="s">
        <v>552</v>
      </c>
      <c r="B33" s="9" t="s">
        <v>239</v>
      </c>
      <c r="C33" s="9">
        <v>600</v>
      </c>
      <c r="D33" s="10">
        <v>748.5</v>
      </c>
      <c r="E33" s="10">
        <v>751.8</v>
      </c>
      <c r="F33" s="10">
        <v>782.9</v>
      </c>
    </row>
    <row r="34" spans="1:6" x14ac:dyDescent="0.25">
      <c r="A34" s="23" t="s">
        <v>23</v>
      </c>
      <c r="B34" s="9" t="s">
        <v>240</v>
      </c>
      <c r="C34" s="9" t="s">
        <v>548</v>
      </c>
      <c r="D34" s="10">
        <f>D35</f>
        <v>240</v>
      </c>
      <c r="E34" s="10">
        <f t="shared" ref="E34:F35" si="7">E35</f>
        <v>240</v>
      </c>
      <c r="F34" s="10">
        <f t="shared" si="7"/>
        <v>240</v>
      </c>
    </row>
    <row r="35" spans="1:6" ht="47.25" x14ac:dyDescent="0.25">
      <c r="A35" s="23" t="s">
        <v>17</v>
      </c>
      <c r="B35" s="9" t="s">
        <v>241</v>
      </c>
      <c r="C35" s="9" t="s">
        <v>548</v>
      </c>
      <c r="D35" s="10">
        <f>D36</f>
        <v>240</v>
      </c>
      <c r="E35" s="10">
        <f t="shared" si="7"/>
        <v>240</v>
      </c>
      <c r="F35" s="10">
        <f t="shared" si="7"/>
        <v>240</v>
      </c>
    </row>
    <row r="36" spans="1:6" ht="47.25" x14ac:dyDescent="0.25">
      <c r="A36" s="23" t="s">
        <v>552</v>
      </c>
      <c r="B36" s="9" t="s">
        <v>241</v>
      </c>
      <c r="C36" s="9">
        <v>600</v>
      </c>
      <c r="D36" s="10">
        <v>240</v>
      </c>
      <c r="E36" s="10">
        <v>240</v>
      </c>
      <c r="F36" s="10">
        <v>240</v>
      </c>
    </row>
    <row r="37" spans="1:6" ht="47.25" x14ac:dyDescent="0.25">
      <c r="A37" s="23" t="s">
        <v>563</v>
      </c>
      <c r="B37" s="9" t="s">
        <v>242</v>
      </c>
      <c r="C37" s="9" t="s">
        <v>548</v>
      </c>
      <c r="D37" s="10">
        <f>D38</f>
        <v>1550</v>
      </c>
      <c r="E37" s="10">
        <f t="shared" ref="E37:F37" si="8">E38</f>
        <v>1550</v>
      </c>
      <c r="F37" s="10">
        <f t="shared" si="8"/>
        <v>1550</v>
      </c>
    </row>
    <row r="38" spans="1:6" ht="31.5" x14ac:dyDescent="0.25">
      <c r="A38" s="23" t="s">
        <v>160</v>
      </c>
      <c r="B38" s="9" t="s">
        <v>593</v>
      </c>
      <c r="C38" s="9" t="s">
        <v>548</v>
      </c>
      <c r="D38" s="10">
        <f>D39+D40</f>
        <v>1550</v>
      </c>
      <c r="E38" s="10">
        <f t="shared" ref="E38:F38" si="9">E39+E40</f>
        <v>1550</v>
      </c>
      <c r="F38" s="10">
        <f t="shared" si="9"/>
        <v>1550</v>
      </c>
    </row>
    <row r="39" spans="1:6" ht="78.75" x14ac:dyDescent="0.25">
      <c r="A39" s="24" t="s">
        <v>549</v>
      </c>
      <c r="B39" s="9" t="s">
        <v>593</v>
      </c>
      <c r="C39" s="9">
        <v>100</v>
      </c>
      <c r="D39" s="10">
        <v>1500</v>
      </c>
      <c r="E39" s="10">
        <v>1500</v>
      </c>
      <c r="F39" s="10">
        <v>1500</v>
      </c>
    </row>
    <row r="40" spans="1:6" ht="31.5" x14ac:dyDescent="0.25">
      <c r="A40" s="24" t="s">
        <v>550</v>
      </c>
      <c r="B40" s="9" t="s">
        <v>593</v>
      </c>
      <c r="C40" s="9">
        <v>200</v>
      </c>
      <c r="D40" s="10">
        <v>50</v>
      </c>
      <c r="E40" s="10">
        <v>50</v>
      </c>
      <c r="F40" s="10">
        <v>50</v>
      </c>
    </row>
    <row r="41" spans="1:6" ht="63" x14ac:dyDescent="0.25">
      <c r="A41" s="23" t="s">
        <v>24</v>
      </c>
      <c r="B41" s="9" t="s">
        <v>243</v>
      </c>
      <c r="C41" s="9" t="s">
        <v>548</v>
      </c>
      <c r="D41" s="10">
        <f>D42</f>
        <v>29.3</v>
      </c>
      <c r="E41" s="10">
        <f t="shared" ref="E41:F41" si="10">E42</f>
        <v>29.3</v>
      </c>
      <c r="F41" s="10">
        <f t="shared" si="10"/>
        <v>29.3</v>
      </c>
    </row>
    <row r="42" spans="1:6" ht="47.25" x14ac:dyDescent="0.25">
      <c r="A42" s="23" t="s">
        <v>17</v>
      </c>
      <c r="B42" s="9" t="s">
        <v>244</v>
      </c>
      <c r="C42" s="9" t="s">
        <v>548</v>
      </c>
      <c r="D42" s="10">
        <f>D43</f>
        <v>29.3</v>
      </c>
      <c r="E42" s="10">
        <f>E43</f>
        <v>29.3</v>
      </c>
      <c r="F42" s="10">
        <f>F43</f>
        <v>29.3</v>
      </c>
    </row>
    <row r="43" spans="1:6" ht="47.25" x14ac:dyDescent="0.25">
      <c r="A43" s="23" t="s">
        <v>552</v>
      </c>
      <c r="B43" s="9" t="s">
        <v>244</v>
      </c>
      <c r="C43" s="9">
        <v>600</v>
      </c>
      <c r="D43" s="10">
        <v>29.3</v>
      </c>
      <c r="E43" s="10">
        <v>29.3</v>
      </c>
      <c r="F43" s="10">
        <v>29.3</v>
      </c>
    </row>
    <row r="44" spans="1:6" x14ac:dyDescent="0.25">
      <c r="A44" s="23" t="s">
        <v>564</v>
      </c>
      <c r="B44" s="9" t="s">
        <v>594</v>
      </c>
      <c r="C44" s="9" t="s">
        <v>548</v>
      </c>
      <c r="D44" s="10">
        <f>D45</f>
        <v>15624</v>
      </c>
      <c r="E44" s="10">
        <f t="shared" ref="E44:F44" si="11">E45</f>
        <v>15780.2</v>
      </c>
      <c r="F44" s="10">
        <f t="shared" si="11"/>
        <v>15936.5</v>
      </c>
    </row>
    <row r="45" spans="1:6" ht="141.75" x14ac:dyDescent="0.25">
      <c r="A45" s="24" t="s">
        <v>565</v>
      </c>
      <c r="B45" s="9" t="s">
        <v>595</v>
      </c>
      <c r="C45" s="9" t="s">
        <v>548</v>
      </c>
      <c r="D45" s="10">
        <f>D46</f>
        <v>15624</v>
      </c>
      <c r="E45" s="10">
        <f>E46</f>
        <v>15780.2</v>
      </c>
      <c r="F45" s="10">
        <f>F46</f>
        <v>15936.5</v>
      </c>
    </row>
    <row r="46" spans="1:6" ht="47.25" x14ac:dyDescent="0.25">
      <c r="A46" s="23" t="s">
        <v>552</v>
      </c>
      <c r="B46" s="9" t="s">
        <v>595</v>
      </c>
      <c r="C46" s="9">
        <v>600</v>
      </c>
      <c r="D46" s="10">
        <v>15624</v>
      </c>
      <c r="E46" s="10">
        <v>15780.2</v>
      </c>
      <c r="F46" s="10">
        <v>15936.5</v>
      </c>
    </row>
    <row r="47" spans="1:6" ht="31.5" x14ac:dyDescent="0.25">
      <c r="A47" s="22" t="s">
        <v>25</v>
      </c>
      <c r="B47" s="5" t="s">
        <v>245</v>
      </c>
      <c r="C47" s="5" t="s">
        <v>548</v>
      </c>
      <c r="D47" s="1">
        <f>D48+D57+D62</f>
        <v>58593.3</v>
      </c>
      <c r="E47" s="1">
        <f>E48+E57+E62</f>
        <v>57231.5</v>
      </c>
      <c r="F47" s="1">
        <f>F48+F57+F62</f>
        <v>57243.4</v>
      </c>
    </row>
    <row r="48" spans="1:6" x14ac:dyDescent="0.25">
      <c r="A48" s="23" t="s">
        <v>26</v>
      </c>
      <c r="B48" s="9" t="s">
        <v>246</v>
      </c>
      <c r="C48" s="9" t="s">
        <v>548</v>
      </c>
      <c r="D48" s="10">
        <f>D49+D55+D53</f>
        <v>5850.6</v>
      </c>
      <c r="E48" s="10">
        <f t="shared" ref="E48:F48" si="12">E49+E55+E53</f>
        <v>5401.9</v>
      </c>
      <c r="F48" s="10">
        <f t="shared" si="12"/>
        <v>5413.8</v>
      </c>
    </row>
    <row r="49" spans="1:6" ht="31.5" x14ac:dyDescent="0.25">
      <c r="A49" s="23" t="s">
        <v>27</v>
      </c>
      <c r="B49" s="9" t="s">
        <v>247</v>
      </c>
      <c r="C49" s="9" t="s">
        <v>548</v>
      </c>
      <c r="D49" s="10">
        <f>D50+D51+D52</f>
        <v>5214</v>
      </c>
      <c r="E49" s="10">
        <f t="shared" ref="E49:F49" si="13">E50+E51+E52</f>
        <v>5114</v>
      </c>
      <c r="F49" s="10">
        <f t="shared" si="13"/>
        <v>5114</v>
      </c>
    </row>
    <row r="50" spans="1:6" ht="31.5" x14ac:dyDescent="0.25">
      <c r="A50" s="24" t="s">
        <v>550</v>
      </c>
      <c r="B50" s="9" t="s">
        <v>247</v>
      </c>
      <c r="C50" s="9">
        <v>200</v>
      </c>
      <c r="D50" s="10">
        <v>3237.4</v>
      </c>
      <c r="E50" s="10">
        <v>3237.4</v>
      </c>
      <c r="F50" s="10">
        <v>3237.4</v>
      </c>
    </row>
    <row r="51" spans="1:6" ht="47.25" x14ac:dyDescent="0.25">
      <c r="A51" s="23" t="s">
        <v>552</v>
      </c>
      <c r="B51" s="9" t="s">
        <v>247</v>
      </c>
      <c r="C51" s="9">
        <v>600</v>
      </c>
      <c r="D51" s="10">
        <v>1862.6</v>
      </c>
      <c r="E51" s="10">
        <v>1762.6</v>
      </c>
      <c r="F51" s="10">
        <v>1762.6</v>
      </c>
    </row>
    <row r="52" spans="1:6" x14ac:dyDescent="0.25">
      <c r="A52" s="23" t="s">
        <v>553</v>
      </c>
      <c r="B52" s="9" t="s">
        <v>247</v>
      </c>
      <c r="C52" s="9">
        <v>800</v>
      </c>
      <c r="D52" s="10">
        <v>114</v>
      </c>
      <c r="E52" s="10">
        <v>114</v>
      </c>
      <c r="F52" s="10">
        <v>114</v>
      </c>
    </row>
    <row r="53" spans="1:6" ht="31.5" x14ac:dyDescent="0.25">
      <c r="A53" s="23" t="s">
        <v>656</v>
      </c>
      <c r="B53" s="9" t="s">
        <v>657</v>
      </c>
      <c r="C53" s="9" t="s">
        <v>548</v>
      </c>
      <c r="D53" s="10">
        <f>D54</f>
        <v>350</v>
      </c>
      <c r="E53" s="10">
        <f>E54</f>
        <v>0</v>
      </c>
      <c r="F53" s="10">
        <f>F54</f>
        <v>0</v>
      </c>
    </row>
    <row r="54" spans="1:6" ht="47.25" x14ac:dyDescent="0.25">
      <c r="A54" s="23" t="s">
        <v>552</v>
      </c>
      <c r="B54" s="9" t="s">
        <v>657</v>
      </c>
      <c r="C54" s="9">
        <v>600</v>
      </c>
      <c r="D54" s="10">
        <v>350</v>
      </c>
      <c r="E54" s="10">
        <v>0</v>
      </c>
      <c r="F54" s="10">
        <v>0</v>
      </c>
    </row>
    <row r="55" spans="1:6" ht="136.5" customHeight="1" x14ac:dyDescent="0.25">
      <c r="A55" s="24" t="s">
        <v>28</v>
      </c>
      <c r="B55" s="9" t="s">
        <v>248</v>
      </c>
      <c r="C55" s="9" t="s">
        <v>548</v>
      </c>
      <c r="D55" s="10">
        <f>D56</f>
        <v>286.60000000000002</v>
      </c>
      <c r="E55" s="10">
        <f t="shared" ref="E55:F55" si="14">E56</f>
        <v>287.89999999999998</v>
      </c>
      <c r="F55" s="10">
        <f t="shared" si="14"/>
        <v>299.8</v>
      </c>
    </row>
    <row r="56" spans="1:6" ht="31.5" x14ac:dyDescent="0.25">
      <c r="A56" s="24" t="s">
        <v>550</v>
      </c>
      <c r="B56" s="9" t="s">
        <v>248</v>
      </c>
      <c r="C56" s="9">
        <v>200</v>
      </c>
      <c r="D56" s="10">
        <v>286.60000000000002</v>
      </c>
      <c r="E56" s="10">
        <v>287.89999999999998</v>
      </c>
      <c r="F56" s="10">
        <v>299.8</v>
      </c>
    </row>
    <row r="57" spans="1:6" ht="47.25" x14ac:dyDescent="0.25">
      <c r="A57" s="23" t="s">
        <v>29</v>
      </c>
      <c r="B57" s="9" t="s">
        <v>249</v>
      </c>
      <c r="C57" s="9" t="s">
        <v>548</v>
      </c>
      <c r="D57" s="10">
        <f>D58+D60</f>
        <v>36153.4</v>
      </c>
      <c r="E57" s="10">
        <f t="shared" ref="E57:F57" si="15">E58+E60</f>
        <v>33957.800000000003</v>
      </c>
      <c r="F57" s="10">
        <f t="shared" si="15"/>
        <v>32565.7</v>
      </c>
    </row>
    <row r="58" spans="1:6" ht="47.25" x14ac:dyDescent="0.25">
      <c r="A58" s="23" t="s">
        <v>30</v>
      </c>
      <c r="B58" s="9" t="s">
        <v>250</v>
      </c>
      <c r="C58" s="9" t="s">
        <v>548</v>
      </c>
      <c r="D58" s="10">
        <f>D59</f>
        <v>26866.799999999999</v>
      </c>
      <c r="E58" s="10">
        <f t="shared" ref="E58:F58" si="16">E59</f>
        <v>25208.3</v>
      </c>
      <c r="F58" s="10">
        <f t="shared" si="16"/>
        <v>23816.2</v>
      </c>
    </row>
    <row r="59" spans="1:6" ht="47.25" x14ac:dyDescent="0.25">
      <c r="A59" s="23" t="s">
        <v>552</v>
      </c>
      <c r="B59" s="9" t="s">
        <v>250</v>
      </c>
      <c r="C59" s="9">
        <v>600</v>
      </c>
      <c r="D59" s="10">
        <v>26866.799999999999</v>
      </c>
      <c r="E59" s="10">
        <v>25208.3</v>
      </c>
      <c r="F59" s="10">
        <v>23816.2</v>
      </c>
    </row>
    <row r="60" spans="1:6" ht="47.25" x14ac:dyDescent="0.25">
      <c r="A60" s="23" t="s">
        <v>31</v>
      </c>
      <c r="B60" s="9" t="s">
        <v>251</v>
      </c>
      <c r="C60" s="9" t="s">
        <v>548</v>
      </c>
      <c r="D60" s="10">
        <f>D61</f>
        <v>9286.6</v>
      </c>
      <c r="E60" s="10">
        <f t="shared" ref="E60:F60" si="17">E61</f>
        <v>8749.5</v>
      </c>
      <c r="F60" s="10">
        <f t="shared" si="17"/>
        <v>8749.5</v>
      </c>
    </row>
    <row r="61" spans="1:6" ht="47.25" x14ac:dyDescent="0.25">
      <c r="A61" s="23" t="s">
        <v>552</v>
      </c>
      <c r="B61" s="9" t="s">
        <v>251</v>
      </c>
      <c r="C61" s="9">
        <v>600</v>
      </c>
      <c r="D61" s="10">
        <v>9286.6</v>
      </c>
      <c r="E61" s="10">
        <v>8749.5</v>
      </c>
      <c r="F61" s="10">
        <v>8749.5</v>
      </c>
    </row>
    <row r="62" spans="1:6" ht="47.25" x14ac:dyDescent="0.25">
      <c r="A62" s="23" t="s">
        <v>32</v>
      </c>
      <c r="B62" s="9" t="s">
        <v>252</v>
      </c>
      <c r="C62" s="9" t="s">
        <v>548</v>
      </c>
      <c r="D62" s="10">
        <f>D63</f>
        <v>16589.3</v>
      </c>
      <c r="E62" s="10">
        <f t="shared" ref="E62:F62" si="18">E63</f>
        <v>17871.8</v>
      </c>
      <c r="F62" s="10">
        <f t="shared" si="18"/>
        <v>19263.900000000001</v>
      </c>
    </row>
    <row r="63" spans="1:6" ht="47.25" x14ac:dyDescent="0.25">
      <c r="A63" s="23" t="s">
        <v>30</v>
      </c>
      <c r="B63" s="9" t="s">
        <v>253</v>
      </c>
      <c r="C63" s="9" t="s">
        <v>548</v>
      </c>
      <c r="D63" s="10">
        <f>D64+D65</f>
        <v>16589.3</v>
      </c>
      <c r="E63" s="10">
        <f t="shared" ref="E63:F63" si="19">E64+E65</f>
        <v>17871.8</v>
      </c>
      <c r="F63" s="10">
        <f t="shared" si="19"/>
        <v>19263.900000000001</v>
      </c>
    </row>
    <row r="64" spans="1:6" ht="47.25" x14ac:dyDescent="0.25">
      <c r="A64" s="23" t="s">
        <v>552</v>
      </c>
      <c r="B64" s="9" t="s">
        <v>253</v>
      </c>
      <c r="C64" s="9">
        <v>600</v>
      </c>
      <c r="D64" s="10">
        <v>16375.6</v>
      </c>
      <c r="E64" s="10">
        <v>17641.599999999999</v>
      </c>
      <c r="F64" s="10">
        <v>19015.7</v>
      </c>
    </row>
    <row r="65" spans="1:6" x14ac:dyDescent="0.25">
      <c r="A65" s="23" t="s">
        <v>553</v>
      </c>
      <c r="B65" s="9" t="s">
        <v>253</v>
      </c>
      <c r="C65" s="9">
        <v>800</v>
      </c>
      <c r="D65" s="10">
        <v>213.7</v>
      </c>
      <c r="E65" s="10">
        <v>230.2</v>
      </c>
      <c r="F65" s="10">
        <v>248.2</v>
      </c>
    </row>
    <row r="66" spans="1:6" ht="47.25" x14ac:dyDescent="0.25">
      <c r="A66" s="22" t="s">
        <v>33</v>
      </c>
      <c r="B66" s="5" t="s">
        <v>254</v>
      </c>
      <c r="C66" s="5" t="s">
        <v>548</v>
      </c>
      <c r="D66" s="1">
        <f>D67+D70</f>
        <v>3115</v>
      </c>
      <c r="E66" s="1">
        <f t="shared" ref="E66:F66" si="20">E67+E70</f>
        <v>3463.5</v>
      </c>
      <c r="F66" s="1">
        <f t="shared" si="20"/>
        <v>3492.9000000000005</v>
      </c>
    </row>
    <row r="67" spans="1:6" ht="31.5" x14ac:dyDescent="0.25">
      <c r="A67" s="23" t="s">
        <v>34</v>
      </c>
      <c r="B67" s="9" t="s">
        <v>255</v>
      </c>
      <c r="C67" s="9" t="s">
        <v>548</v>
      </c>
      <c r="D67" s="10">
        <f>D68</f>
        <v>300</v>
      </c>
      <c r="E67" s="10">
        <f t="shared" ref="E67:F68" si="21">E68</f>
        <v>300</v>
      </c>
      <c r="F67" s="10">
        <f t="shared" si="21"/>
        <v>300</v>
      </c>
    </row>
    <row r="68" spans="1:6" ht="47.25" x14ac:dyDescent="0.25">
      <c r="A68" s="23" t="s">
        <v>30</v>
      </c>
      <c r="B68" s="9" t="s">
        <v>256</v>
      </c>
      <c r="C68" s="9" t="s">
        <v>548</v>
      </c>
      <c r="D68" s="10">
        <f>D69</f>
        <v>300</v>
      </c>
      <c r="E68" s="10">
        <f t="shared" si="21"/>
        <v>300</v>
      </c>
      <c r="F68" s="10">
        <f t="shared" si="21"/>
        <v>300</v>
      </c>
    </row>
    <row r="69" spans="1:6" ht="47.25" x14ac:dyDescent="0.25">
      <c r="A69" s="23" t="s">
        <v>552</v>
      </c>
      <c r="B69" s="9" t="s">
        <v>256</v>
      </c>
      <c r="C69" s="9">
        <v>600</v>
      </c>
      <c r="D69" s="10">
        <v>300</v>
      </c>
      <c r="E69" s="10">
        <v>300</v>
      </c>
      <c r="F69" s="10">
        <v>300</v>
      </c>
    </row>
    <row r="70" spans="1:6" x14ac:dyDescent="0.25">
      <c r="A70" s="23" t="s">
        <v>564</v>
      </c>
      <c r="B70" s="9" t="s">
        <v>596</v>
      </c>
      <c r="C70" s="9" t="s">
        <v>548</v>
      </c>
      <c r="D70" s="10">
        <f>D71+D73+D78</f>
        <v>2815</v>
      </c>
      <c r="E70" s="10">
        <f t="shared" ref="E70:F70" si="22">E71+E73+E78</f>
        <v>3163.5</v>
      </c>
      <c r="F70" s="10">
        <f t="shared" si="22"/>
        <v>3192.9000000000005</v>
      </c>
    </row>
    <row r="71" spans="1:6" ht="94.5" x14ac:dyDescent="0.25">
      <c r="A71" s="23" t="s">
        <v>566</v>
      </c>
      <c r="B71" s="9" t="s">
        <v>597</v>
      </c>
      <c r="C71" s="9" t="s">
        <v>548</v>
      </c>
      <c r="D71" s="10">
        <f>D72</f>
        <v>729.1</v>
      </c>
      <c r="E71" s="10">
        <f t="shared" ref="E71:F71" si="23">E72</f>
        <v>781.2</v>
      </c>
      <c r="F71" s="10">
        <f t="shared" si="23"/>
        <v>781.2</v>
      </c>
    </row>
    <row r="72" spans="1:6" ht="47.25" x14ac:dyDescent="0.25">
      <c r="A72" s="23" t="s">
        <v>552</v>
      </c>
      <c r="B72" s="9" t="s">
        <v>597</v>
      </c>
      <c r="C72" s="9">
        <v>600</v>
      </c>
      <c r="D72" s="10">
        <v>729.1</v>
      </c>
      <c r="E72" s="10">
        <v>781.2</v>
      </c>
      <c r="F72" s="10">
        <v>781.2</v>
      </c>
    </row>
    <row r="73" spans="1:6" ht="78.75" x14ac:dyDescent="0.25">
      <c r="A73" s="23" t="s">
        <v>35</v>
      </c>
      <c r="B73" s="9" t="s">
        <v>598</v>
      </c>
      <c r="C73" s="9" t="s">
        <v>548</v>
      </c>
      <c r="D73" s="10">
        <f>D74</f>
        <v>2037.4</v>
      </c>
      <c r="E73" s="10">
        <f t="shared" ref="E73:F73" si="24">E74</f>
        <v>2229.3000000000002</v>
      </c>
      <c r="F73" s="10">
        <f t="shared" si="24"/>
        <v>2256.9</v>
      </c>
    </row>
    <row r="74" spans="1:6" ht="47.25" x14ac:dyDescent="0.25">
      <c r="A74" s="23" t="s">
        <v>552</v>
      </c>
      <c r="B74" s="9" t="s">
        <v>598</v>
      </c>
      <c r="C74" s="9">
        <v>600</v>
      </c>
      <c r="D74" s="10">
        <v>2037.4</v>
      </c>
      <c r="E74" s="10">
        <v>2229.3000000000002</v>
      </c>
      <c r="F74" s="10">
        <v>2256.9</v>
      </c>
    </row>
    <row r="75" spans="1:6" x14ac:dyDescent="0.25">
      <c r="A75" s="25" t="s">
        <v>622</v>
      </c>
      <c r="B75" s="26"/>
      <c r="C75" s="26"/>
      <c r="D75" s="27"/>
      <c r="E75" s="27"/>
      <c r="F75" s="27"/>
    </row>
    <row r="76" spans="1:6" ht="94.5" x14ac:dyDescent="0.25">
      <c r="A76" s="25" t="s">
        <v>625</v>
      </c>
      <c r="B76" s="26" t="s">
        <v>598</v>
      </c>
      <c r="C76" s="26">
        <v>600</v>
      </c>
      <c r="D76" s="27">
        <v>1915.1</v>
      </c>
      <c r="E76" s="27">
        <v>2073.3000000000002</v>
      </c>
      <c r="F76" s="27">
        <v>2076.4</v>
      </c>
    </row>
    <row r="77" spans="1:6" ht="94.5" x14ac:dyDescent="0.25">
      <c r="A77" s="25" t="s">
        <v>554</v>
      </c>
      <c r="B77" s="26" t="s">
        <v>598</v>
      </c>
      <c r="C77" s="26">
        <v>600</v>
      </c>
      <c r="D77" s="27">
        <v>122.2</v>
      </c>
      <c r="E77" s="27">
        <v>156</v>
      </c>
      <c r="F77" s="27">
        <v>180.5</v>
      </c>
    </row>
    <row r="78" spans="1:6" ht="78.75" x14ac:dyDescent="0.25">
      <c r="A78" s="23" t="s">
        <v>35</v>
      </c>
      <c r="B78" s="9" t="s">
        <v>658</v>
      </c>
      <c r="C78" s="9" t="s">
        <v>548</v>
      </c>
      <c r="D78" s="10">
        <f>D79</f>
        <v>48.5</v>
      </c>
      <c r="E78" s="10">
        <f>E79</f>
        <v>153</v>
      </c>
      <c r="F78" s="10">
        <f>F79</f>
        <v>154.80000000000001</v>
      </c>
    </row>
    <row r="79" spans="1:6" ht="47.25" x14ac:dyDescent="0.25">
      <c r="A79" s="23" t="s">
        <v>552</v>
      </c>
      <c r="B79" s="9" t="s">
        <v>658</v>
      </c>
      <c r="C79" s="9">
        <v>600</v>
      </c>
      <c r="D79" s="10">
        <v>48.5</v>
      </c>
      <c r="E79" s="10">
        <v>153</v>
      </c>
      <c r="F79" s="10">
        <v>154.80000000000001</v>
      </c>
    </row>
    <row r="80" spans="1:6" x14ac:dyDescent="0.25">
      <c r="A80" s="25" t="s">
        <v>622</v>
      </c>
      <c r="B80" s="26"/>
      <c r="C80" s="26"/>
      <c r="D80" s="27"/>
      <c r="E80" s="27"/>
      <c r="F80" s="27"/>
    </row>
    <row r="81" spans="1:6" ht="94.5" x14ac:dyDescent="0.25">
      <c r="A81" s="25" t="s">
        <v>554</v>
      </c>
      <c r="B81" s="26" t="s">
        <v>658</v>
      </c>
      <c r="C81" s="26">
        <v>600</v>
      </c>
      <c r="D81" s="27">
        <v>48.5</v>
      </c>
      <c r="E81" s="27">
        <v>153</v>
      </c>
      <c r="F81" s="27">
        <v>154.80000000000001</v>
      </c>
    </row>
    <row r="82" spans="1:6" ht="40.700000000000003" customHeight="1" x14ac:dyDescent="0.25">
      <c r="A82" s="22" t="s">
        <v>36</v>
      </c>
      <c r="B82" s="5" t="s">
        <v>257</v>
      </c>
      <c r="C82" s="5" t="s">
        <v>548</v>
      </c>
      <c r="D82" s="1">
        <f>D83+D87+D101+D96</f>
        <v>52629.1</v>
      </c>
      <c r="E82" s="1">
        <f t="shared" ref="E82:F82" si="25">E83+E87+E101+E96</f>
        <v>14200.9</v>
      </c>
      <c r="F82" s="1">
        <f t="shared" si="25"/>
        <v>14244.9</v>
      </c>
    </row>
    <row r="83" spans="1:6" ht="31.5" x14ac:dyDescent="0.25">
      <c r="A83" s="23" t="s">
        <v>37</v>
      </c>
      <c r="B83" s="9" t="s">
        <v>258</v>
      </c>
      <c r="C83" s="9" t="s">
        <v>548</v>
      </c>
      <c r="D83" s="10">
        <f>D84</f>
        <v>998.2</v>
      </c>
      <c r="E83" s="10">
        <f t="shared" ref="E83:F83" si="26">E84</f>
        <v>1002.5</v>
      </c>
      <c r="F83" s="10">
        <f t="shared" si="26"/>
        <v>1044</v>
      </c>
    </row>
    <row r="84" spans="1:6" ht="141.75" x14ac:dyDescent="0.25">
      <c r="A84" s="24" t="s">
        <v>39</v>
      </c>
      <c r="B84" s="9" t="s">
        <v>259</v>
      </c>
      <c r="C84" s="9" t="s">
        <v>548</v>
      </c>
      <c r="D84" s="10">
        <f>D85+D86</f>
        <v>998.2</v>
      </c>
      <c r="E84" s="10">
        <f t="shared" ref="E84:F84" si="27">E85+E86</f>
        <v>1002.5</v>
      </c>
      <c r="F84" s="10">
        <f t="shared" si="27"/>
        <v>1044</v>
      </c>
    </row>
    <row r="85" spans="1:6" ht="78.75" x14ac:dyDescent="0.25">
      <c r="A85" s="24" t="s">
        <v>549</v>
      </c>
      <c r="B85" s="9" t="s">
        <v>259</v>
      </c>
      <c r="C85" s="9">
        <v>100</v>
      </c>
      <c r="D85" s="10">
        <v>833.7</v>
      </c>
      <c r="E85" s="10">
        <v>833.7</v>
      </c>
      <c r="F85" s="10">
        <v>833.7</v>
      </c>
    </row>
    <row r="86" spans="1:6" ht="31.5" x14ac:dyDescent="0.25">
      <c r="A86" s="24" t="s">
        <v>550</v>
      </c>
      <c r="B86" s="9" t="s">
        <v>259</v>
      </c>
      <c r="C86" s="9">
        <v>200</v>
      </c>
      <c r="D86" s="10">
        <v>164.5</v>
      </c>
      <c r="E86" s="10">
        <v>168.8</v>
      </c>
      <c r="F86" s="10">
        <v>210.3</v>
      </c>
    </row>
    <row r="87" spans="1:6" ht="126" x14ac:dyDescent="0.25">
      <c r="A87" s="24" t="s">
        <v>40</v>
      </c>
      <c r="B87" s="9" t="s">
        <v>260</v>
      </c>
      <c r="C87" s="9" t="s">
        <v>548</v>
      </c>
      <c r="D87" s="10">
        <f>D88+D90+D92</f>
        <v>19880.399999999998</v>
      </c>
      <c r="E87" s="10">
        <f t="shared" ref="E87:F87" si="28">E88+E90+E92</f>
        <v>13198.4</v>
      </c>
      <c r="F87" s="10">
        <f t="shared" si="28"/>
        <v>13200.9</v>
      </c>
    </row>
    <row r="88" spans="1:6" ht="47.25" x14ac:dyDescent="0.25">
      <c r="A88" s="23" t="s">
        <v>16</v>
      </c>
      <c r="B88" s="9" t="s">
        <v>261</v>
      </c>
      <c r="C88" s="9" t="s">
        <v>548</v>
      </c>
      <c r="D88" s="10">
        <f>D89</f>
        <v>1000</v>
      </c>
      <c r="E88" s="10">
        <f t="shared" ref="E88:F88" si="29">E89</f>
        <v>130</v>
      </c>
      <c r="F88" s="10">
        <f t="shared" si="29"/>
        <v>0</v>
      </c>
    </row>
    <row r="89" spans="1:6" ht="47.25" x14ac:dyDescent="0.25">
      <c r="A89" s="23" t="s">
        <v>552</v>
      </c>
      <c r="B89" s="9" t="s">
        <v>261</v>
      </c>
      <c r="C89" s="9">
        <v>600</v>
      </c>
      <c r="D89" s="10">
        <v>1000</v>
      </c>
      <c r="E89" s="10">
        <v>130</v>
      </c>
      <c r="F89" s="10">
        <v>0</v>
      </c>
    </row>
    <row r="90" spans="1:6" ht="47.25" x14ac:dyDescent="0.25">
      <c r="A90" s="23" t="s">
        <v>17</v>
      </c>
      <c r="B90" s="9" t="s">
        <v>262</v>
      </c>
      <c r="C90" s="9" t="s">
        <v>548</v>
      </c>
      <c r="D90" s="10">
        <f>D91</f>
        <v>828.6</v>
      </c>
      <c r="E90" s="10">
        <f t="shared" ref="E90:F90" si="30">E91</f>
        <v>190</v>
      </c>
      <c r="F90" s="10">
        <f t="shared" si="30"/>
        <v>0</v>
      </c>
    </row>
    <row r="91" spans="1:6" ht="47.25" x14ac:dyDescent="0.25">
      <c r="A91" s="23" t="s">
        <v>552</v>
      </c>
      <c r="B91" s="9" t="s">
        <v>262</v>
      </c>
      <c r="C91" s="9">
        <v>600</v>
      </c>
      <c r="D91" s="10">
        <v>828.6</v>
      </c>
      <c r="E91" s="10">
        <v>190</v>
      </c>
      <c r="F91" s="10">
        <v>0</v>
      </c>
    </row>
    <row r="92" spans="1:6" ht="31.5" x14ac:dyDescent="0.25">
      <c r="A92" s="23" t="s">
        <v>41</v>
      </c>
      <c r="B92" s="9" t="s">
        <v>263</v>
      </c>
      <c r="C92" s="9" t="s">
        <v>548</v>
      </c>
      <c r="D92" s="10">
        <f>D93</f>
        <v>18051.8</v>
      </c>
      <c r="E92" s="10">
        <f t="shared" ref="E92:F92" si="31">E93</f>
        <v>12878.4</v>
      </c>
      <c r="F92" s="10">
        <f t="shared" si="31"/>
        <v>13200.9</v>
      </c>
    </row>
    <row r="93" spans="1:6" ht="47.25" x14ac:dyDescent="0.25">
      <c r="A93" s="23" t="s">
        <v>552</v>
      </c>
      <c r="B93" s="9" t="s">
        <v>263</v>
      </c>
      <c r="C93" s="9">
        <v>600</v>
      </c>
      <c r="D93" s="10">
        <v>18051.8</v>
      </c>
      <c r="E93" s="10">
        <v>12878.4</v>
      </c>
      <c r="F93" s="10">
        <v>13200.9</v>
      </c>
    </row>
    <row r="94" spans="1:6" x14ac:dyDescent="0.25">
      <c r="A94" s="25" t="s">
        <v>622</v>
      </c>
      <c r="B94" s="26"/>
      <c r="C94" s="26"/>
      <c r="D94" s="27"/>
      <c r="E94" s="27"/>
      <c r="F94" s="27"/>
    </row>
    <row r="95" spans="1:6" ht="47.25" x14ac:dyDescent="0.25">
      <c r="A95" s="25" t="s">
        <v>626</v>
      </c>
      <c r="B95" s="26" t="s">
        <v>263</v>
      </c>
      <c r="C95" s="26">
        <v>600</v>
      </c>
      <c r="D95" s="27">
        <v>17149.2</v>
      </c>
      <c r="E95" s="27">
        <v>12234.5</v>
      </c>
      <c r="F95" s="27">
        <v>12540.9</v>
      </c>
    </row>
    <row r="96" spans="1:6" ht="47.25" x14ac:dyDescent="0.25">
      <c r="A96" s="23" t="s">
        <v>659</v>
      </c>
      <c r="B96" s="9" t="s">
        <v>662</v>
      </c>
      <c r="C96" s="9" t="s">
        <v>548</v>
      </c>
      <c r="D96" s="10">
        <f>D97</f>
        <v>1556</v>
      </c>
      <c r="E96" s="10">
        <f>E97</f>
        <v>0</v>
      </c>
      <c r="F96" s="10">
        <f>F97</f>
        <v>0</v>
      </c>
    </row>
    <row r="97" spans="1:6" ht="47.25" x14ac:dyDescent="0.25">
      <c r="A97" s="33" t="s">
        <v>659</v>
      </c>
      <c r="B97" s="9" t="s">
        <v>661</v>
      </c>
      <c r="C97" s="34" t="s">
        <v>548</v>
      </c>
      <c r="D97" s="35">
        <v>1556</v>
      </c>
      <c r="E97" s="35">
        <v>0</v>
      </c>
      <c r="F97" s="35">
        <v>0</v>
      </c>
    </row>
    <row r="98" spans="1:6" ht="47.25" x14ac:dyDescent="0.25">
      <c r="A98" s="33" t="s">
        <v>552</v>
      </c>
      <c r="B98" s="9" t="s">
        <v>661</v>
      </c>
      <c r="C98" s="34" t="s">
        <v>653</v>
      </c>
      <c r="D98" s="35">
        <v>1556</v>
      </c>
      <c r="E98" s="35">
        <v>0</v>
      </c>
      <c r="F98" s="35">
        <v>0</v>
      </c>
    </row>
    <row r="99" spans="1:6" x14ac:dyDescent="0.25">
      <c r="A99" s="25" t="s">
        <v>622</v>
      </c>
      <c r="B99" s="26"/>
      <c r="C99" s="26"/>
      <c r="D99" s="27"/>
      <c r="E99" s="27"/>
      <c r="F99" s="27"/>
    </row>
    <row r="100" spans="1:6" ht="63" x14ac:dyDescent="0.25">
      <c r="A100" s="36" t="s">
        <v>660</v>
      </c>
      <c r="B100" s="9" t="s">
        <v>661</v>
      </c>
      <c r="C100" s="34" t="s">
        <v>653</v>
      </c>
      <c r="D100" s="37">
        <v>1556</v>
      </c>
      <c r="E100" s="37">
        <v>0</v>
      </c>
      <c r="F100" s="37">
        <v>0</v>
      </c>
    </row>
    <row r="101" spans="1:6" x14ac:dyDescent="0.25">
      <c r="A101" s="23" t="s">
        <v>567</v>
      </c>
      <c r="B101" s="9" t="s">
        <v>599</v>
      </c>
      <c r="C101" s="9" t="s">
        <v>548</v>
      </c>
      <c r="D101" s="10">
        <f>D102</f>
        <v>30194.5</v>
      </c>
      <c r="E101" s="10">
        <f t="shared" ref="E101:F102" si="32">E102</f>
        <v>0</v>
      </c>
      <c r="F101" s="10">
        <f t="shared" si="32"/>
        <v>0</v>
      </c>
    </row>
    <row r="102" spans="1:6" ht="63" x14ac:dyDescent="0.25">
      <c r="A102" s="23" t="s">
        <v>568</v>
      </c>
      <c r="B102" s="9" t="s">
        <v>663</v>
      </c>
      <c r="C102" s="9" t="s">
        <v>548</v>
      </c>
      <c r="D102" s="10">
        <f>D103</f>
        <v>30194.5</v>
      </c>
      <c r="E102" s="10">
        <f t="shared" si="32"/>
        <v>0</v>
      </c>
      <c r="F102" s="10">
        <f t="shared" si="32"/>
        <v>0</v>
      </c>
    </row>
    <row r="103" spans="1:6" ht="47.25" x14ac:dyDescent="0.25">
      <c r="A103" s="23" t="s">
        <v>552</v>
      </c>
      <c r="B103" s="9" t="s">
        <v>663</v>
      </c>
      <c r="C103" s="9">
        <v>600</v>
      </c>
      <c r="D103" s="10">
        <v>30194.5</v>
      </c>
      <c r="E103" s="10">
        <v>0</v>
      </c>
      <c r="F103" s="10">
        <v>0</v>
      </c>
    </row>
    <row r="104" spans="1:6" x14ac:dyDescent="0.25">
      <c r="A104" s="25" t="s">
        <v>622</v>
      </c>
      <c r="B104" s="26"/>
      <c r="C104" s="26"/>
      <c r="D104" s="27"/>
      <c r="E104" s="27"/>
      <c r="F104" s="27"/>
    </row>
    <row r="105" spans="1:6" ht="94.5" x14ac:dyDescent="0.25">
      <c r="A105" s="25" t="s">
        <v>641</v>
      </c>
      <c r="B105" s="26" t="s">
        <v>663</v>
      </c>
      <c r="C105" s="26">
        <v>600</v>
      </c>
      <c r="D105" s="27">
        <v>21632</v>
      </c>
      <c r="E105" s="27">
        <v>0</v>
      </c>
      <c r="F105" s="27">
        <v>0</v>
      </c>
    </row>
    <row r="106" spans="1:6" ht="63" x14ac:dyDescent="0.25">
      <c r="A106" s="22" t="s">
        <v>42</v>
      </c>
      <c r="B106" s="5" t="s">
        <v>264</v>
      </c>
      <c r="C106" s="5" t="s">
        <v>548</v>
      </c>
      <c r="D106" s="1">
        <f>D107+D112+D118+D121</f>
        <v>9565.2000000000007</v>
      </c>
      <c r="E106" s="1">
        <f t="shared" ref="E106:F106" si="33">E107+E112+E118+E121</f>
        <v>9427.6</v>
      </c>
      <c r="F106" s="1">
        <f t="shared" si="33"/>
        <v>9105</v>
      </c>
    </row>
    <row r="107" spans="1:6" ht="94.5" x14ac:dyDescent="0.25">
      <c r="A107" s="23" t="s">
        <v>43</v>
      </c>
      <c r="B107" s="9" t="s">
        <v>265</v>
      </c>
      <c r="C107" s="9" t="s">
        <v>548</v>
      </c>
      <c r="D107" s="10">
        <f>D108</f>
        <v>881</v>
      </c>
      <c r="E107" s="10">
        <f t="shared" ref="E107:F108" si="34">E108</f>
        <v>881</v>
      </c>
      <c r="F107" s="10">
        <f t="shared" si="34"/>
        <v>881</v>
      </c>
    </row>
    <row r="108" spans="1:6" ht="110.25" x14ac:dyDescent="0.25">
      <c r="A108" s="24" t="s">
        <v>44</v>
      </c>
      <c r="B108" s="9" t="s">
        <v>266</v>
      </c>
      <c r="C108" s="9" t="s">
        <v>548</v>
      </c>
      <c r="D108" s="10">
        <f>D109</f>
        <v>881</v>
      </c>
      <c r="E108" s="10">
        <f t="shared" si="34"/>
        <v>881</v>
      </c>
      <c r="F108" s="10">
        <f t="shared" si="34"/>
        <v>881</v>
      </c>
    </row>
    <row r="109" spans="1:6" ht="47.25" x14ac:dyDescent="0.25">
      <c r="A109" s="23" t="s">
        <v>552</v>
      </c>
      <c r="B109" s="9" t="s">
        <v>266</v>
      </c>
      <c r="C109" s="9">
        <v>600</v>
      </c>
      <c r="D109" s="10">
        <v>881</v>
      </c>
      <c r="E109" s="10">
        <v>881</v>
      </c>
      <c r="F109" s="10">
        <v>881</v>
      </c>
    </row>
    <row r="110" spans="1:6" x14ac:dyDescent="0.25">
      <c r="A110" s="25" t="s">
        <v>622</v>
      </c>
      <c r="B110" s="26"/>
      <c r="C110" s="26"/>
      <c r="D110" s="27"/>
      <c r="E110" s="27"/>
      <c r="F110" s="27"/>
    </row>
    <row r="111" spans="1:6" ht="126" x14ac:dyDescent="0.25">
      <c r="A111" s="28" t="s">
        <v>627</v>
      </c>
      <c r="B111" s="26" t="s">
        <v>266</v>
      </c>
      <c r="C111" s="26">
        <v>600</v>
      </c>
      <c r="D111" s="27">
        <v>797.1</v>
      </c>
      <c r="E111" s="27">
        <v>800.7</v>
      </c>
      <c r="F111" s="27">
        <v>833.8</v>
      </c>
    </row>
    <row r="112" spans="1:6" ht="63" x14ac:dyDescent="0.25">
      <c r="A112" s="23" t="s">
        <v>45</v>
      </c>
      <c r="B112" s="9" t="s">
        <v>267</v>
      </c>
      <c r="C112" s="9" t="s">
        <v>548</v>
      </c>
      <c r="D112" s="10">
        <f>D113</f>
        <v>6132</v>
      </c>
      <c r="E112" s="10">
        <f t="shared" ref="E112:F113" si="35">E113</f>
        <v>6037.6</v>
      </c>
      <c r="F112" s="10">
        <f t="shared" si="35"/>
        <v>5783.5</v>
      </c>
    </row>
    <row r="113" spans="1:6" ht="63" x14ac:dyDescent="0.25">
      <c r="A113" s="23" t="s">
        <v>45</v>
      </c>
      <c r="B113" s="9" t="s">
        <v>268</v>
      </c>
      <c r="C113" s="9" t="s">
        <v>548</v>
      </c>
      <c r="D113" s="10">
        <f>D114</f>
        <v>6132</v>
      </c>
      <c r="E113" s="10">
        <f t="shared" si="35"/>
        <v>6037.6</v>
      </c>
      <c r="F113" s="10">
        <f t="shared" si="35"/>
        <v>5783.5</v>
      </c>
    </row>
    <row r="114" spans="1:6" ht="47.25" x14ac:dyDescent="0.25">
      <c r="A114" s="23" t="s">
        <v>552</v>
      </c>
      <c r="B114" s="9" t="s">
        <v>268</v>
      </c>
      <c r="C114" s="9">
        <v>600</v>
      </c>
      <c r="D114" s="10">
        <v>6132</v>
      </c>
      <c r="E114" s="10">
        <v>6037.6</v>
      </c>
      <c r="F114" s="10">
        <v>5783.5</v>
      </c>
    </row>
    <row r="115" spans="1:6" x14ac:dyDescent="0.25">
      <c r="A115" s="25" t="s">
        <v>622</v>
      </c>
      <c r="B115" s="26"/>
      <c r="C115" s="26"/>
      <c r="D115" s="27"/>
      <c r="E115" s="27"/>
      <c r="F115" s="27"/>
    </row>
    <row r="116" spans="1:6" ht="78.75" x14ac:dyDescent="0.25">
      <c r="A116" s="25" t="s">
        <v>628</v>
      </c>
      <c r="B116" s="26" t="s">
        <v>268</v>
      </c>
      <c r="C116" s="26">
        <v>600</v>
      </c>
      <c r="D116" s="27">
        <v>4168.8</v>
      </c>
      <c r="E116" s="27">
        <v>3906.2</v>
      </c>
      <c r="F116" s="27">
        <v>3616.6</v>
      </c>
    </row>
    <row r="117" spans="1:6" ht="78.75" x14ac:dyDescent="0.25">
      <c r="A117" s="25" t="s">
        <v>629</v>
      </c>
      <c r="B117" s="26" t="s">
        <v>268</v>
      </c>
      <c r="C117" s="26">
        <v>600</v>
      </c>
      <c r="D117" s="27">
        <v>1541.9</v>
      </c>
      <c r="E117" s="27">
        <v>1674.1</v>
      </c>
      <c r="F117" s="27">
        <v>1701.9</v>
      </c>
    </row>
    <row r="118" spans="1:6" ht="110.25" x14ac:dyDescent="0.25">
      <c r="A118" s="24" t="s">
        <v>46</v>
      </c>
      <c r="B118" s="9" t="s">
        <v>269</v>
      </c>
      <c r="C118" s="9" t="s">
        <v>548</v>
      </c>
      <c r="D118" s="10">
        <f>D119</f>
        <v>553.5</v>
      </c>
      <c r="E118" s="10">
        <f t="shared" ref="E118:F119" si="36">E119</f>
        <v>555.9</v>
      </c>
      <c r="F118" s="10">
        <f t="shared" si="36"/>
        <v>579</v>
      </c>
    </row>
    <row r="119" spans="1:6" ht="141.75" x14ac:dyDescent="0.25">
      <c r="A119" s="24" t="s">
        <v>47</v>
      </c>
      <c r="B119" s="9" t="s">
        <v>270</v>
      </c>
      <c r="C119" s="9" t="s">
        <v>548</v>
      </c>
      <c r="D119" s="10">
        <f>D120</f>
        <v>553.5</v>
      </c>
      <c r="E119" s="10">
        <f t="shared" si="36"/>
        <v>555.9</v>
      </c>
      <c r="F119" s="10">
        <f t="shared" si="36"/>
        <v>579</v>
      </c>
    </row>
    <row r="120" spans="1:6" ht="47.25" x14ac:dyDescent="0.25">
      <c r="A120" s="23" t="s">
        <v>552</v>
      </c>
      <c r="B120" s="9" t="s">
        <v>270</v>
      </c>
      <c r="C120" s="9">
        <v>600</v>
      </c>
      <c r="D120" s="10">
        <v>553.5</v>
      </c>
      <c r="E120" s="10">
        <v>555.9</v>
      </c>
      <c r="F120" s="10">
        <v>579</v>
      </c>
    </row>
    <row r="121" spans="1:6" ht="78.75" x14ac:dyDescent="0.25">
      <c r="A121" s="23" t="s">
        <v>48</v>
      </c>
      <c r="B121" s="9" t="s">
        <v>271</v>
      </c>
      <c r="C121" s="9" t="s">
        <v>548</v>
      </c>
      <c r="D121" s="10">
        <f>D122</f>
        <v>1998.7</v>
      </c>
      <c r="E121" s="10">
        <f t="shared" ref="E121:F122" si="37">E122</f>
        <v>1953.1</v>
      </c>
      <c r="F121" s="10">
        <f t="shared" si="37"/>
        <v>1861.5</v>
      </c>
    </row>
    <row r="122" spans="1:6" ht="94.5" x14ac:dyDescent="0.25">
      <c r="A122" s="23" t="s">
        <v>49</v>
      </c>
      <c r="B122" s="9" t="s">
        <v>272</v>
      </c>
      <c r="C122" s="9" t="s">
        <v>548</v>
      </c>
      <c r="D122" s="10">
        <f>D123</f>
        <v>1998.7</v>
      </c>
      <c r="E122" s="10">
        <f t="shared" si="37"/>
        <v>1953.1</v>
      </c>
      <c r="F122" s="10">
        <f t="shared" si="37"/>
        <v>1861.5</v>
      </c>
    </row>
    <row r="123" spans="1:6" ht="47.25" x14ac:dyDescent="0.25">
      <c r="A123" s="23" t="s">
        <v>552</v>
      </c>
      <c r="B123" s="9" t="s">
        <v>272</v>
      </c>
      <c r="C123" s="9">
        <v>600</v>
      </c>
      <c r="D123" s="10">
        <v>1998.7</v>
      </c>
      <c r="E123" s="10">
        <v>1953.1</v>
      </c>
      <c r="F123" s="10">
        <v>1861.5</v>
      </c>
    </row>
    <row r="124" spans="1:6" x14ac:dyDescent="0.25">
      <c r="A124" s="25" t="s">
        <v>622</v>
      </c>
      <c r="B124" s="26"/>
      <c r="C124" s="26"/>
      <c r="D124" s="27"/>
      <c r="E124" s="27"/>
      <c r="F124" s="27"/>
    </row>
    <row r="125" spans="1:6" ht="94.5" x14ac:dyDescent="0.25">
      <c r="A125" s="25" t="s">
        <v>630</v>
      </c>
      <c r="B125" s="26" t="s">
        <v>272</v>
      </c>
      <c r="C125" s="26">
        <v>600</v>
      </c>
      <c r="D125" s="27">
        <v>1565.8</v>
      </c>
      <c r="E125" s="27">
        <v>1536.7</v>
      </c>
      <c r="F125" s="27">
        <v>1525.3</v>
      </c>
    </row>
    <row r="126" spans="1:6" ht="31.5" x14ac:dyDescent="0.25">
      <c r="A126" s="22" t="s">
        <v>50</v>
      </c>
      <c r="B126" s="5" t="s">
        <v>273</v>
      </c>
      <c r="C126" s="5" t="s">
        <v>548</v>
      </c>
      <c r="D126" s="1">
        <f>D127+D132</f>
        <v>53295.4</v>
      </c>
      <c r="E126" s="1">
        <f t="shared" ref="E126:F126" si="38">E127+E132</f>
        <v>53055.4</v>
      </c>
      <c r="F126" s="1">
        <f t="shared" si="38"/>
        <v>53055.4</v>
      </c>
    </row>
    <row r="127" spans="1:6" x14ac:dyDescent="0.25">
      <c r="A127" s="23" t="s">
        <v>51</v>
      </c>
      <c r="B127" s="9" t="s">
        <v>274</v>
      </c>
      <c r="C127" s="9" t="s">
        <v>548</v>
      </c>
      <c r="D127" s="10">
        <f>D128</f>
        <v>5874.5</v>
      </c>
      <c r="E127" s="10">
        <f t="shared" ref="E127:F127" si="39">E128</f>
        <v>5734.5</v>
      </c>
      <c r="F127" s="10">
        <f t="shared" si="39"/>
        <v>5734.5</v>
      </c>
    </row>
    <row r="128" spans="1:6" ht="31.5" x14ac:dyDescent="0.25">
      <c r="A128" s="23" t="s">
        <v>38</v>
      </c>
      <c r="B128" s="9" t="s">
        <v>275</v>
      </c>
      <c r="C128" s="9" t="s">
        <v>548</v>
      </c>
      <c r="D128" s="10">
        <f>D129+D130+D131</f>
        <v>5874.5</v>
      </c>
      <c r="E128" s="10">
        <f t="shared" ref="E128:F128" si="40">E129+E130+E131</f>
        <v>5734.5</v>
      </c>
      <c r="F128" s="10">
        <f t="shared" si="40"/>
        <v>5734.5</v>
      </c>
    </row>
    <row r="129" spans="1:6" ht="78.75" x14ac:dyDescent="0.25">
      <c r="A129" s="24" t="s">
        <v>549</v>
      </c>
      <c r="B129" s="9" t="s">
        <v>275</v>
      </c>
      <c r="C129" s="9">
        <v>100</v>
      </c>
      <c r="D129" s="10">
        <v>4500.3999999999996</v>
      </c>
      <c r="E129" s="10">
        <v>4500.3999999999996</v>
      </c>
      <c r="F129" s="10">
        <v>4500.3999999999996</v>
      </c>
    </row>
    <row r="130" spans="1:6" ht="31.5" x14ac:dyDescent="0.25">
      <c r="A130" s="24" t="s">
        <v>550</v>
      </c>
      <c r="B130" s="9" t="s">
        <v>275</v>
      </c>
      <c r="C130" s="9">
        <v>200</v>
      </c>
      <c r="D130" s="10">
        <v>1374</v>
      </c>
      <c r="E130" s="10">
        <v>1234.0999999999999</v>
      </c>
      <c r="F130" s="10">
        <v>1234.0999999999999</v>
      </c>
    </row>
    <row r="131" spans="1:6" x14ac:dyDescent="0.25">
      <c r="A131" s="23" t="s">
        <v>553</v>
      </c>
      <c r="B131" s="9" t="s">
        <v>275</v>
      </c>
      <c r="C131" s="9" t="s">
        <v>664</v>
      </c>
      <c r="D131" s="10">
        <v>0.1</v>
      </c>
      <c r="E131" s="10">
        <v>0</v>
      </c>
      <c r="F131" s="10">
        <v>0</v>
      </c>
    </row>
    <row r="132" spans="1:6" x14ac:dyDescent="0.25">
      <c r="A132" s="23" t="s">
        <v>52</v>
      </c>
      <c r="B132" s="9" t="s">
        <v>276</v>
      </c>
      <c r="C132" s="9" t="s">
        <v>548</v>
      </c>
      <c r="D132" s="10">
        <f>D133</f>
        <v>47420.9</v>
      </c>
      <c r="E132" s="10">
        <f t="shared" ref="E132:F132" si="41">E133</f>
        <v>47320.9</v>
      </c>
      <c r="F132" s="10">
        <f t="shared" si="41"/>
        <v>47320.9</v>
      </c>
    </row>
    <row r="133" spans="1:6" ht="63" x14ac:dyDescent="0.25">
      <c r="A133" s="23" t="s">
        <v>53</v>
      </c>
      <c r="B133" s="9" t="s">
        <v>277</v>
      </c>
      <c r="C133" s="9" t="s">
        <v>548</v>
      </c>
      <c r="D133" s="10">
        <f>D134+D135+D136</f>
        <v>47420.9</v>
      </c>
      <c r="E133" s="10">
        <f t="shared" ref="E133:F133" si="42">E134+E135+E136</f>
        <v>47320.9</v>
      </c>
      <c r="F133" s="10">
        <f t="shared" si="42"/>
        <v>47320.9</v>
      </c>
    </row>
    <row r="134" spans="1:6" ht="78.75" x14ac:dyDescent="0.25">
      <c r="A134" s="24" t="s">
        <v>549</v>
      </c>
      <c r="B134" s="9" t="s">
        <v>277</v>
      </c>
      <c r="C134" s="9">
        <v>100</v>
      </c>
      <c r="D134" s="10">
        <v>4994</v>
      </c>
      <c r="E134" s="10">
        <v>4994</v>
      </c>
      <c r="F134" s="10">
        <v>4994</v>
      </c>
    </row>
    <row r="135" spans="1:6" ht="31.5" x14ac:dyDescent="0.25">
      <c r="A135" s="24" t="s">
        <v>550</v>
      </c>
      <c r="B135" s="9" t="s">
        <v>277</v>
      </c>
      <c r="C135" s="9">
        <v>200</v>
      </c>
      <c r="D135" s="10">
        <v>163.4</v>
      </c>
      <c r="E135" s="10">
        <v>63.4</v>
      </c>
      <c r="F135" s="10">
        <v>63.4</v>
      </c>
    </row>
    <row r="136" spans="1:6" ht="47.25" x14ac:dyDescent="0.25">
      <c r="A136" s="23" t="s">
        <v>552</v>
      </c>
      <c r="B136" s="9" t="s">
        <v>277</v>
      </c>
      <c r="C136" s="9">
        <v>600</v>
      </c>
      <c r="D136" s="10">
        <v>42263.5</v>
      </c>
      <c r="E136" s="10">
        <v>42263.5</v>
      </c>
      <c r="F136" s="10">
        <v>42263.5</v>
      </c>
    </row>
    <row r="137" spans="1:6" ht="63" x14ac:dyDescent="0.25">
      <c r="A137" s="22" t="s">
        <v>54</v>
      </c>
      <c r="B137" s="5" t="s">
        <v>278</v>
      </c>
      <c r="C137" s="5" t="s">
        <v>548</v>
      </c>
      <c r="D137" s="1">
        <f>D138+D144+D149</f>
        <v>55236.2</v>
      </c>
      <c r="E137" s="1">
        <f t="shared" ref="E137:F137" si="43">E138+E144+E149</f>
        <v>42034.5</v>
      </c>
      <c r="F137" s="1">
        <f t="shared" si="43"/>
        <v>50898.399999999994</v>
      </c>
    </row>
    <row r="138" spans="1:6" ht="47.25" x14ac:dyDescent="0.25">
      <c r="A138" s="22" t="s">
        <v>55</v>
      </c>
      <c r="B138" s="5" t="s">
        <v>279</v>
      </c>
      <c r="C138" s="5" t="s">
        <v>548</v>
      </c>
      <c r="D138" s="1">
        <f>D139</f>
        <v>18058.599999999999</v>
      </c>
      <c r="E138" s="1">
        <f t="shared" ref="E138:F138" si="44">E139</f>
        <v>5203.7</v>
      </c>
      <c r="F138" s="1">
        <f t="shared" si="44"/>
        <v>14067.6</v>
      </c>
    </row>
    <row r="139" spans="1:6" ht="47.25" x14ac:dyDescent="0.25">
      <c r="A139" s="23" t="s">
        <v>56</v>
      </c>
      <c r="B139" s="9" t="s">
        <v>280</v>
      </c>
      <c r="C139" s="9" t="s">
        <v>548</v>
      </c>
      <c r="D139" s="10">
        <f>D140+D142</f>
        <v>18058.599999999999</v>
      </c>
      <c r="E139" s="10">
        <f t="shared" ref="E139:F139" si="45">E140+E142</f>
        <v>5203.7</v>
      </c>
      <c r="F139" s="10">
        <f t="shared" si="45"/>
        <v>14067.6</v>
      </c>
    </row>
    <row r="140" spans="1:6" ht="31.5" x14ac:dyDescent="0.25">
      <c r="A140" s="23" t="s">
        <v>57</v>
      </c>
      <c r="B140" s="9" t="s">
        <v>281</v>
      </c>
      <c r="C140" s="9" t="s">
        <v>548</v>
      </c>
      <c r="D140" s="10">
        <f>D141</f>
        <v>16158.6</v>
      </c>
      <c r="E140" s="10">
        <f t="shared" ref="E140:F140" si="46">E141</f>
        <v>3303.7</v>
      </c>
      <c r="F140" s="10">
        <f t="shared" si="46"/>
        <v>12167.6</v>
      </c>
    </row>
    <row r="141" spans="1:6" x14ac:dyDescent="0.25">
      <c r="A141" s="23" t="s">
        <v>553</v>
      </c>
      <c r="B141" s="9" t="s">
        <v>281</v>
      </c>
      <c r="C141" s="9">
        <v>800</v>
      </c>
      <c r="D141" s="10">
        <v>16158.6</v>
      </c>
      <c r="E141" s="10">
        <v>3303.7</v>
      </c>
      <c r="F141" s="10">
        <v>12167.6</v>
      </c>
    </row>
    <row r="142" spans="1:6" ht="31.5" x14ac:dyDescent="0.25">
      <c r="A142" s="23" t="s">
        <v>58</v>
      </c>
      <c r="B142" s="9" t="s">
        <v>282</v>
      </c>
      <c r="C142" s="9" t="s">
        <v>548</v>
      </c>
      <c r="D142" s="10">
        <f>D143</f>
        <v>1900</v>
      </c>
      <c r="E142" s="10">
        <f t="shared" ref="E142:F142" si="47">E143</f>
        <v>1900</v>
      </c>
      <c r="F142" s="10">
        <f t="shared" si="47"/>
        <v>1900</v>
      </c>
    </row>
    <row r="143" spans="1:6" x14ac:dyDescent="0.25">
      <c r="A143" s="23" t="s">
        <v>553</v>
      </c>
      <c r="B143" s="9" t="s">
        <v>282</v>
      </c>
      <c r="C143" s="9">
        <v>800</v>
      </c>
      <c r="D143" s="10">
        <v>1900</v>
      </c>
      <c r="E143" s="10">
        <v>1900</v>
      </c>
      <c r="F143" s="10">
        <v>1900</v>
      </c>
    </row>
    <row r="144" spans="1:6" ht="94.5" x14ac:dyDescent="0.25">
      <c r="A144" s="22" t="s">
        <v>59</v>
      </c>
      <c r="B144" s="5" t="s">
        <v>283</v>
      </c>
      <c r="C144" s="5" t="s">
        <v>548</v>
      </c>
      <c r="D144" s="1">
        <f>D145</f>
        <v>23280</v>
      </c>
      <c r="E144" s="1">
        <f t="shared" ref="E144:F145" si="48">E145</f>
        <v>23064</v>
      </c>
      <c r="F144" s="1">
        <f t="shared" si="48"/>
        <v>23064</v>
      </c>
    </row>
    <row r="145" spans="1:6" ht="47.25" x14ac:dyDescent="0.25">
      <c r="A145" s="23" t="s">
        <v>569</v>
      </c>
      <c r="B145" s="9" t="s">
        <v>600</v>
      </c>
      <c r="C145" s="9" t="s">
        <v>548</v>
      </c>
      <c r="D145" s="10">
        <f>D146</f>
        <v>23280</v>
      </c>
      <c r="E145" s="10">
        <f t="shared" si="48"/>
        <v>23064</v>
      </c>
      <c r="F145" s="10">
        <f t="shared" si="48"/>
        <v>23064</v>
      </c>
    </row>
    <row r="146" spans="1:6" ht="63" x14ac:dyDescent="0.25">
      <c r="A146" s="23" t="s">
        <v>53</v>
      </c>
      <c r="B146" s="9" t="s">
        <v>601</v>
      </c>
      <c r="C146" s="9" t="s">
        <v>548</v>
      </c>
      <c r="D146" s="10">
        <f>D147+D148</f>
        <v>23280</v>
      </c>
      <c r="E146" s="10">
        <f t="shared" ref="E146:F146" si="49">E147+E148</f>
        <v>23064</v>
      </c>
      <c r="F146" s="10">
        <f t="shared" si="49"/>
        <v>23064</v>
      </c>
    </row>
    <row r="147" spans="1:6" ht="78.75" x14ac:dyDescent="0.25">
      <c r="A147" s="24" t="s">
        <v>549</v>
      </c>
      <c r="B147" s="9" t="s">
        <v>601</v>
      </c>
      <c r="C147" s="9">
        <v>100</v>
      </c>
      <c r="D147" s="10">
        <v>22076.9</v>
      </c>
      <c r="E147" s="10">
        <v>22076.9</v>
      </c>
      <c r="F147" s="10">
        <v>22076.9</v>
      </c>
    </row>
    <row r="148" spans="1:6" ht="31.5" x14ac:dyDescent="0.25">
      <c r="A148" s="24" t="s">
        <v>550</v>
      </c>
      <c r="B148" s="9" t="s">
        <v>601</v>
      </c>
      <c r="C148" s="9">
        <v>200</v>
      </c>
      <c r="D148" s="10">
        <v>1203.0999999999999</v>
      </c>
      <c r="E148" s="10">
        <v>987.1</v>
      </c>
      <c r="F148" s="10">
        <v>987.1</v>
      </c>
    </row>
    <row r="149" spans="1:6" ht="31.5" x14ac:dyDescent="0.25">
      <c r="A149" s="22" t="s">
        <v>50</v>
      </c>
      <c r="B149" s="5" t="s">
        <v>284</v>
      </c>
      <c r="C149" s="5" t="s">
        <v>548</v>
      </c>
      <c r="D149" s="1">
        <f>D150</f>
        <v>13897.6</v>
      </c>
      <c r="E149" s="1">
        <f t="shared" ref="E149:F150" si="50">E150</f>
        <v>13766.8</v>
      </c>
      <c r="F149" s="1">
        <f t="shared" si="50"/>
        <v>13766.8</v>
      </c>
    </row>
    <row r="150" spans="1:6" x14ac:dyDescent="0.25">
      <c r="A150" s="23" t="s">
        <v>51</v>
      </c>
      <c r="B150" s="9" t="s">
        <v>285</v>
      </c>
      <c r="C150" s="9" t="s">
        <v>548</v>
      </c>
      <c r="D150" s="10">
        <f>D151</f>
        <v>13897.6</v>
      </c>
      <c r="E150" s="10">
        <f t="shared" si="50"/>
        <v>13766.8</v>
      </c>
      <c r="F150" s="10">
        <f t="shared" si="50"/>
        <v>13766.8</v>
      </c>
    </row>
    <row r="151" spans="1:6" ht="31.5" x14ac:dyDescent="0.25">
      <c r="A151" s="23" t="s">
        <v>38</v>
      </c>
      <c r="B151" s="9" t="s">
        <v>286</v>
      </c>
      <c r="C151" s="9" t="s">
        <v>548</v>
      </c>
      <c r="D151" s="10">
        <f>D152+D153</f>
        <v>13897.6</v>
      </c>
      <c r="E151" s="10">
        <f t="shared" ref="E151:F151" si="51">E152+E153</f>
        <v>13766.8</v>
      </c>
      <c r="F151" s="10">
        <f t="shared" si="51"/>
        <v>13766.8</v>
      </c>
    </row>
    <row r="152" spans="1:6" ht="78.75" x14ac:dyDescent="0.25">
      <c r="A152" s="24" t="s">
        <v>549</v>
      </c>
      <c r="B152" s="9" t="s">
        <v>286</v>
      </c>
      <c r="C152" s="9">
        <v>100</v>
      </c>
      <c r="D152" s="10">
        <v>13536</v>
      </c>
      <c r="E152" s="10">
        <v>13536</v>
      </c>
      <c r="F152" s="10">
        <v>13536</v>
      </c>
    </row>
    <row r="153" spans="1:6" ht="31.5" x14ac:dyDescent="0.25">
      <c r="A153" s="24" t="s">
        <v>550</v>
      </c>
      <c r="B153" s="9" t="s">
        <v>286</v>
      </c>
      <c r="C153" s="9">
        <v>200</v>
      </c>
      <c r="D153" s="10">
        <v>361.6</v>
      </c>
      <c r="E153" s="10">
        <v>230.8</v>
      </c>
      <c r="F153" s="10">
        <v>230.8</v>
      </c>
    </row>
    <row r="154" spans="1:6" ht="63" x14ac:dyDescent="0.25">
      <c r="A154" s="22" t="s">
        <v>61</v>
      </c>
      <c r="B154" s="5" t="s">
        <v>287</v>
      </c>
      <c r="C154" s="5" t="s">
        <v>548</v>
      </c>
      <c r="D154" s="1">
        <f>D155+D170</f>
        <v>14023.2</v>
      </c>
      <c r="E154" s="1">
        <f t="shared" ref="E154:F154" si="52">E155+E170</f>
        <v>13128.3</v>
      </c>
      <c r="F154" s="1">
        <f t="shared" si="52"/>
        <v>14378.3</v>
      </c>
    </row>
    <row r="155" spans="1:6" ht="31.5" x14ac:dyDescent="0.25">
      <c r="A155" s="22" t="s">
        <v>62</v>
      </c>
      <c r="B155" s="5" t="s">
        <v>288</v>
      </c>
      <c r="C155" s="5" t="s">
        <v>548</v>
      </c>
      <c r="D155" s="1">
        <f>D156+D159+D162+D165</f>
        <v>4831.1000000000004</v>
      </c>
      <c r="E155" s="1">
        <f t="shared" ref="E155:F155" si="53">E156+E159+E162+E165</f>
        <v>4005.5</v>
      </c>
      <c r="F155" s="1">
        <f t="shared" si="53"/>
        <v>5255.5</v>
      </c>
    </row>
    <row r="156" spans="1:6" ht="31.5" x14ac:dyDescent="0.25">
      <c r="A156" s="23" t="s">
        <v>63</v>
      </c>
      <c r="B156" s="9" t="s">
        <v>289</v>
      </c>
      <c r="C156" s="9" t="s">
        <v>548</v>
      </c>
      <c r="D156" s="10">
        <f>D157</f>
        <v>446.3</v>
      </c>
      <c r="E156" s="10">
        <f t="shared" ref="E156:F157" si="54">E157</f>
        <v>373.2</v>
      </c>
      <c r="F156" s="10">
        <f t="shared" si="54"/>
        <v>373.2</v>
      </c>
    </row>
    <row r="157" spans="1:6" ht="47.25" x14ac:dyDescent="0.25">
      <c r="A157" s="23" t="s">
        <v>64</v>
      </c>
      <c r="B157" s="9" t="s">
        <v>290</v>
      </c>
      <c r="C157" s="9" t="s">
        <v>548</v>
      </c>
      <c r="D157" s="10">
        <f>D158</f>
        <v>446.3</v>
      </c>
      <c r="E157" s="10">
        <f t="shared" si="54"/>
        <v>373.2</v>
      </c>
      <c r="F157" s="10">
        <f t="shared" si="54"/>
        <v>373.2</v>
      </c>
    </row>
    <row r="158" spans="1:6" ht="31.5" x14ac:dyDescent="0.25">
      <c r="A158" s="24" t="s">
        <v>550</v>
      </c>
      <c r="B158" s="9" t="s">
        <v>290</v>
      </c>
      <c r="C158" s="9">
        <v>200</v>
      </c>
      <c r="D158" s="10">
        <v>446.3</v>
      </c>
      <c r="E158" s="10">
        <v>373.2</v>
      </c>
      <c r="F158" s="10">
        <v>373.2</v>
      </c>
    </row>
    <row r="159" spans="1:6" ht="47.25" x14ac:dyDescent="0.25">
      <c r="A159" s="23" t="s">
        <v>65</v>
      </c>
      <c r="B159" s="9" t="s">
        <v>291</v>
      </c>
      <c r="C159" s="9" t="s">
        <v>548</v>
      </c>
      <c r="D159" s="10">
        <f>D160</f>
        <v>2879.8</v>
      </c>
      <c r="E159" s="10">
        <f t="shared" ref="E159:F160" si="55">E160</f>
        <v>2879.8</v>
      </c>
      <c r="F159" s="10">
        <f t="shared" si="55"/>
        <v>2879.8</v>
      </c>
    </row>
    <row r="160" spans="1:6" ht="47.25" x14ac:dyDescent="0.25">
      <c r="A160" s="23" t="s">
        <v>64</v>
      </c>
      <c r="B160" s="9" t="s">
        <v>292</v>
      </c>
      <c r="C160" s="9" t="s">
        <v>548</v>
      </c>
      <c r="D160" s="10">
        <f>D161</f>
        <v>2879.8</v>
      </c>
      <c r="E160" s="10">
        <f t="shared" si="55"/>
        <v>2879.8</v>
      </c>
      <c r="F160" s="10">
        <f t="shared" si="55"/>
        <v>2879.8</v>
      </c>
    </row>
    <row r="161" spans="1:6" ht="31.5" x14ac:dyDescent="0.25">
      <c r="A161" s="24" t="s">
        <v>550</v>
      </c>
      <c r="B161" s="9" t="s">
        <v>292</v>
      </c>
      <c r="C161" s="9">
        <v>200</v>
      </c>
      <c r="D161" s="10">
        <v>2879.8</v>
      </c>
      <c r="E161" s="10">
        <v>2879.8</v>
      </c>
      <c r="F161" s="10">
        <v>2879.8</v>
      </c>
    </row>
    <row r="162" spans="1:6" ht="47.25" x14ac:dyDescent="0.25">
      <c r="A162" s="23" t="s">
        <v>66</v>
      </c>
      <c r="B162" s="9" t="s">
        <v>293</v>
      </c>
      <c r="C162" s="9" t="s">
        <v>548</v>
      </c>
      <c r="D162" s="10">
        <f>D163</f>
        <v>1505</v>
      </c>
      <c r="E162" s="10">
        <f t="shared" ref="E162:F163" si="56">E163</f>
        <v>752.5</v>
      </c>
      <c r="F162" s="10">
        <f t="shared" si="56"/>
        <v>752.5</v>
      </c>
    </row>
    <row r="163" spans="1:6" ht="47.25" x14ac:dyDescent="0.25">
      <c r="A163" s="23" t="s">
        <v>64</v>
      </c>
      <c r="B163" s="9" t="s">
        <v>294</v>
      </c>
      <c r="C163" s="9" t="s">
        <v>548</v>
      </c>
      <c r="D163" s="10">
        <f>D164</f>
        <v>1505</v>
      </c>
      <c r="E163" s="10">
        <f t="shared" si="56"/>
        <v>752.5</v>
      </c>
      <c r="F163" s="10">
        <f t="shared" si="56"/>
        <v>752.5</v>
      </c>
    </row>
    <row r="164" spans="1:6" ht="31.5" x14ac:dyDescent="0.25">
      <c r="A164" s="24" t="s">
        <v>550</v>
      </c>
      <c r="B164" s="9" t="s">
        <v>294</v>
      </c>
      <c r="C164" s="9">
        <v>200</v>
      </c>
      <c r="D164" s="10">
        <v>1505</v>
      </c>
      <c r="E164" s="10">
        <v>752.5</v>
      </c>
      <c r="F164" s="10">
        <v>752.5</v>
      </c>
    </row>
    <row r="165" spans="1:6" ht="47.25" x14ac:dyDescent="0.25">
      <c r="A165" s="23" t="s">
        <v>570</v>
      </c>
      <c r="B165" s="9" t="s">
        <v>602</v>
      </c>
      <c r="C165" s="9" t="s">
        <v>548</v>
      </c>
      <c r="D165" s="10">
        <f>D166</f>
        <v>0</v>
      </c>
      <c r="E165" s="10">
        <f t="shared" ref="E165:F166" si="57">E166</f>
        <v>0</v>
      </c>
      <c r="F165" s="10">
        <f t="shared" si="57"/>
        <v>1250</v>
      </c>
    </row>
    <row r="166" spans="1:6" ht="47.25" x14ac:dyDescent="0.25">
      <c r="A166" s="23" t="s">
        <v>571</v>
      </c>
      <c r="B166" s="9" t="s">
        <v>603</v>
      </c>
      <c r="C166" s="9" t="s">
        <v>548</v>
      </c>
      <c r="D166" s="10">
        <f>D167</f>
        <v>0</v>
      </c>
      <c r="E166" s="10">
        <f t="shared" si="57"/>
        <v>0</v>
      </c>
      <c r="F166" s="10">
        <f t="shared" si="57"/>
        <v>1250</v>
      </c>
    </row>
    <row r="167" spans="1:6" ht="31.5" x14ac:dyDescent="0.25">
      <c r="A167" s="24" t="s">
        <v>550</v>
      </c>
      <c r="B167" s="9" t="s">
        <v>603</v>
      </c>
      <c r="C167" s="9">
        <v>200</v>
      </c>
      <c r="D167" s="10">
        <v>0</v>
      </c>
      <c r="E167" s="10">
        <v>0</v>
      </c>
      <c r="F167" s="10">
        <v>1250</v>
      </c>
    </row>
    <row r="168" spans="1:6" x14ac:dyDescent="0.25">
      <c r="A168" s="28" t="s">
        <v>622</v>
      </c>
      <c r="B168" s="26"/>
      <c r="C168" s="26"/>
      <c r="D168" s="27"/>
      <c r="E168" s="27"/>
      <c r="F168" s="27"/>
    </row>
    <row r="169" spans="1:6" ht="63" x14ac:dyDescent="0.25">
      <c r="A169" s="25" t="s">
        <v>632</v>
      </c>
      <c r="B169" s="26" t="s">
        <v>603</v>
      </c>
      <c r="C169" s="26">
        <v>200</v>
      </c>
      <c r="D169" s="27">
        <v>0</v>
      </c>
      <c r="E169" s="27">
        <v>0</v>
      </c>
      <c r="F169" s="27">
        <v>1000</v>
      </c>
    </row>
    <row r="170" spans="1:6" ht="31.5" x14ac:dyDescent="0.25">
      <c r="A170" s="22" t="s">
        <v>50</v>
      </c>
      <c r="B170" s="5" t="s">
        <v>295</v>
      </c>
      <c r="C170" s="5" t="s">
        <v>548</v>
      </c>
      <c r="D170" s="1">
        <f>D171</f>
        <v>9192.1</v>
      </c>
      <c r="E170" s="1">
        <f t="shared" ref="E170:F171" si="58">E171</f>
        <v>9122.7999999999993</v>
      </c>
      <c r="F170" s="1">
        <f t="shared" si="58"/>
        <v>9122.7999999999993</v>
      </c>
    </row>
    <row r="171" spans="1:6" x14ac:dyDescent="0.25">
      <c r="A171" s="23" t="s">
        <v>51</v>
      </c>
      <c r="B171" s="9" t="s">
        <v>296</v>
      </c>
      <c r="C171" s="9" t="s">
        <v>548</v>
      </c>
      <c r="D171" s="10">
        <f>D172</f>
        <v>9192.1</v>
      </c>
      <c r="E171" s="10">
        <f t="shared" si="58"/>
        <v>9122.7999999999993</v>
      </c>
      <c r="F171" s="10">
        <f t="shared" si="58"/>
        <v>9122.7999999999993</v>
      </c>
    </row>
    <row r="172" spans="1:6" ht="31.5" x14ac:dyDescent="0.25">
      <c r="A172" s="23" t="s">
        <v>38</v>
      </c>
      <c r="B172" s="9" t="s">
        <v>297</v>
      </c>
      <c r="C172" s="9" t="s">
        <v>548</v>
      </c>
      <c r="D172" s="10">
        <f>D173+D174</f>
        <v>9192.1</v>
      </c>
      <c r="E172" s="10">
        <f t="shared" ref="E172:F172" si="59">E173+E174</f>
        <v>9122.7999999999993</v>
      </c>
      <c r="F172" s="10">
        <f t="shared" si="59"/>
        <v>9122.7999999999993</v>
      </c>
    </row>
    <row r="173" spans="1:6" ht="78.75" x14ac:dyDescent="0.25">
      <c r="A173" s="24" t="s">
        <v>549</v>
      </c>
      <c r="B173" s="9" t="s">
        <v>297</v>
      </c>
      <c r="C173" s="9">
        <v>100</v>
      </c>
      <c r="D173" s="10">
        <v>8913.5</v>
      </c>
      <c r="E173" s="10">
        <v>8913.5</v>
      </c>
      <c r="F173" s="10">
        <v>8913.5</v>
      </c>
    </row>
    <row r="174" spans="1:6" ht="31.5" x14ac:dyDescent="0.25">
      <c r="A174" s="24" t="s">
        <v>550</v>
      </c>
      <c r="B174" s="9" t="s">
        <v>297</v>
      </c>
      <c r="C174" s="9">
        <v>200</v>
      </c>
      <c r="D174" s="10">
        <v>278.60000000000002</v>
      </c>
      <c r="E174" s="10">
        <v>209.3</v>
      </c>
      <c r="F174" s="10">
        <v>209.3</v>
      </c>
    </row>
    <row r="175" spans="1:6" ht="63" x14ac:dyDescent="0.25">
      <c r="A175" s="22" t="s">
        <v>67</v>
      </c>
      <c r="B175" s="5" t="s">
        <v>298</v>
      </c>
      <c r="C175" s="5" t="s">
        <v>548</v>
      </c>
      <c r="D175" s="1">
        <f>D176</f>
        <v>489.2</v>
      </c>
      <c r="E175" s="1">
        <f t="shared" ref="E175:F178" si="60">E176</f>
        <v>489.2</v>
      </c>
      <c r="F175" s="1">
        <f t="shared" si="60"/>
        <v>489.2</v>
      </c>
    </row>
    <row r="176" spans="1:6" ht="31.5" x14ac:dyDescent="0.25">
      <c r="A176" s="22" t="s">
        <v>68</v>
      </c>
      <c r="B176" s="5" t="s">
        <v>299</v>
      </c>
      <c r="C176" s="5" t="s">
        <v>548</v>
      </c>
      <c r="D176" s="1">
        <f>D177</f>
        <v>489.2</v>
      </c>
      <c r="E176" s="1">
        <f t="shared" si="60"/>
        <v>489.2</v>
      </c>
      <c r="F176" s="1">
        <f t="shared" si="60"/>
        <v>489.2</v>
      </c>
    </row>
    <row r="177" spans="1:6" x14ac:dyDescent="0.25">
      <c r="A177" s="23" t="s">
        <v>69</v>
      </c>
      <c r="B177" s="9" t="s">
        <v>300</v>
      </c>
      <c r="C177" s="9" t="s">
        <v>548</v>
      </c>
      <c r="D177" s="10">
        <f>D178</f>
        <v>489.2</v>
      </c>
      <c r="E177" s="10">
        <f t="shared" si="60"/>
        <v>489.2</v>
      </c>
      <c r="F177" s="10">
        <f t="shared" si="60"/>
        <v>489.2</v>
      </c>
    </row>
    <row r="178" spans="1:6" ht="31.5" x14ac:dyDescent="0.25">
      <c r="A178" s="23" t="s">
        <v>70</v>
      </c>
      <c r="B178" s="9" t="s">
        <v>301</v>
      </c>
      <c r="C178" s="9" t="s">
        <v>548</v>
      </c>
      <c r="D178" s="10">
        <f>D179</f>
        <v>489.2</v>
      </c>
      <c r="E178" s="10">
        <f t="shared" si="60"/>
        <v>489.2</v>
      </c>
      <c r="F178" s="10">
        <f t="shared" si="60"/>
        <v>489.2</v>
      </c>
    </row>
    <row r="179" spans="1:6" ht="47.25" x14ac:dyDescent="0.25">
      <c r="A179" s="23" t="s">
        <v>552</v>
      </c>
      <c r="B179" s="9" t="s">
        <v>301</v>
      </c>
      <c r="C179" s="9">
        <v>600</v>
      </c>
      <c r="D179" s="10">
        <v>489.2</v>
      </c>
      <c r="E179" s="10">
        <v>489.2</v>
      </c>
      <c r="F179" s="10">
        <v>489.2</v>
      </c>
    </row>
    <row r="180" spans="1:6" ht="63" x14ac:dyDescent="0.25">
      <c r="A180" s="22" t="s">
        <v>71</v>
      </c>
      <c r="B180" s="5" t="s">
        <v>302</v>
      </c>
      <c r="C180" s="5" t="s">
        <v>548</v>
      </c>
      <c r="D180" s="1">
        <f>D181+D187</f>
        <v>6555.7</v>
      </c>
      <c r="E180" s="1">
        <f t="shared" ref="E180:F180" si="61">E181+E187</f>
        <v>6238.1</v>
      </c>
      <c r="F180" s="1">
        <f t="shared" si="61"/>
        <v>6238.1</v>
      </c>
    </row>
    <row r="181" spans="1:6" x14ac:dyDescent="0.25">
      <c r="A181" s="22" t="s">
        <v>72</v>
      </c>
      <c r="B181" s="5" t="s">
        <v>303</v>
      </c>
      <c r="C181" s="5" t="s">
        <v>548</v>
      </c>
      <c r="D181" s="1">
        <f>D182</f>
        <v>4427.2</v>
      </c>
      <c r="E181" s="1">
        <f t="shared" ref="E181:F183" si="62">E182</f>
        <v>4427.2</v>
      </c>
      <c r="F181" s="1">
        <f t="shared" si="62"/>
        <v>4427.2</v>
      </c>
    </row>
    <row r="182" spans="1:6" ht="31.5" x14ac:dyDescent="0.25">
      <c r="A182" s="23" t="s">
        <v>572</v>
      </c>
      <c r="B182" s="9" t="s">
        <v>304</v>
      </c>
      <c r="C182" s="9" t="s">
        <v>548</v>
      </c>
      <c r="D182" s="10">
        <f>D183</f>
        <v>4427.2</v>
      </c>
      <c r="E182" s="10">
        <f t="shared" si="62"/>
        <v>4427.2</v>
      </c>
      <c r="F182" s="10">
        <f t="shared" si="62"/>
        <v>4427.2</v>
      </c>
    </row>
    <row r="183" spans="1:6" ht="31.5" x14ac:dyDescent="0.25">
      <c r="A183" s="23" t="s">
        <v>73</v>
      </c>
      <c r="B183" s="9" t="s">
        <v>305</v>
      </c>
      <c r="C183" s="9" t="s">
        <v>548</v>
      </c>
      <c r="D183" s="10">
        <f>D184</f>
        <v>4427.2</v>
      </c>
      <c r="E183" s="10">
        <f t="shared" si="62"/>
        <v>4427.2</v>
      </c>
      <c r="F183" s="10">
        <f t="shared" si="62"/>
        <v>4427.2</v>
      </c>
    </row>
    <row r="184" spans="1:6" ht="47.25" x14ac:dyDescent="0.25">
      <c r="A184" s="23" t="s">
        <v>552</v>
      </c>
      <c r="B184" s="9" t="s">
        <v>305</v>
      </c>
      <c r="C184" s="9">
        <v>600</v>
      </c>
      <c r="D184" s="10">
        <v>4427.2</v>
      </c>
      <c r="E184" s="10">
        <v>4427.2</v>
      </c>
      <c r="F184" s="10">
        <v>4427.2</v>
      </c>
    </row>
    <row r="185" spans="1:6" x14ac:dyDescent="0.25">
      <c r="A185" s="25" t="s">
        <v>622</v>
      </c>
      <c r="B185" s="26"/>
      <c r="C185" s="26"/>
      <c r="D185" s="27"/>
      <c r="E185" s="27"/>
      <c r="F185" s="27"/>
    </row>
    <row r="186" spans="1:6" ht="63" x14ac:dyDescent="0.25">
      <c r="A186" s="25" t="s">
        <v>633</v>
      </c>
      <c r="B186" s="26" t="s">
        <v>305</v>
      </c>
      <c r="C186" s="26">
        <v>600</v>
      </c>
      <c r="D186" s="27">
        <v>3541.7</v>
      </c>
      <c r="E186" s="27">
        <v>3541.7</v>
      </c>
      <c r="F186" s="27">
        <v>3541.7</v>
      </c>
    </row>
    <row r="187" spans="1:6" ht="47.25" x14ac:dyDescent="0.25">
      <c r="A187" s="22" t="s">
        <v>74</v>
      </c>
      <c r="B187" s="5" t="s">
        <v>306</v>
      </c>
      <c r="C187" s="5" t="s">
        <v>548</v>
      </c>
      <c r="D187" s="1">
        <f>D188</f>
        <v>2128.5</v>
      </c>
      <c r="E187" s="1">
        <f t="shared" ref="E187:F189" si="63">E188</f>
        <v>1810.9</v>
      </c>
      <c r="F187" s="1">
        <f t="shared" si="63"/>
        <v>1810.9</v>
      </c>
    </row>
    <row r="188" spans="1:6" ht="31.5" x14ac:dyDescent="0.25">
      <c r="A188" s="23" t="s">
        <v>75</v>
      </c>
      <c r="B188" s="9" t="s">
        <v>307</v>
      </c>
      <c r="C188" s="9" t="s">
        <v>548</v>
      </c>
      <c r="D188" s="10">
        <f>D189</f>
        <v>2128.5</v>
      </c>
      <c r="E188" s="10">
        <f t="shared" si="63"/>
        <v>1810.9</v>
      </c>
      <c r="F188" s="10">
        <f t="shared" si="63"/>
        <v>1810.9</v>
      </c>
    </row>
    <row r="189" spans="1:6" ht="31.5" x14ac:dyDescent="0.25">
      <c r="A189" s="23" t="s">
        <v>38</v>
      </c>
      <c r="B189" s="9" t="s">
        <v>308</v>
      </c>
      <c r="C189" s="9" t="s">
        <v>548</v>
      </c>
      <c r="D189" s="10">
        <f>D190</f>
        <v>2128.5</v>
      </c>
      <c r="E189" s="10">
        <f t="shared" si="63"/>
        <v>1810.9</v>
      </c>
      <c r="F189" s="10">
        <f t="shared" si="63"/>
        <v>1810.9</v>
      </c>
    </row>
    <row r="190" spans="1:6" ht="31.5" x14ac:dyDescent="0.25">
      <c r="A190" s="24" t="s">
        <v>550</v>
      </c>
      <c r="B190" s="9" t="s">
        <v>308</v>
      </c>
      <c r="C190" s="9">
        <v>200</v>
      </c>
      <c r="D190" s="10">
        <v>2128.5</v>
      </c>
      <c r="E190" s="10">
        <v>1810.9</v>
      </c>
      <c r="F190" s="10">
        <v>1810.9</v>
      </c>
    </row>
    <row r="191" spans="1:6" ht="94.5" x14ac:dyDescent="0.25">
      <c r="A191" s="22" t="s">
        <v>76</v>
      </c>
      <c r="B191" s="5" t="s">
        <v>309</v>
      </c>
      <c r="C191" s="5" t="s">
        <v>548</v>
      </c>
      <c r="D191" s="1">
        <f>D192</f>
        <v>76017.3</v>
      </c>
      <c r="E191" s="1">
        <f t="shared" ref="E191:F192" si="64">E192</f>
        <v>75046.2</v>
      </c>
      <c r="F191" s="1">
        <f t="shared" si="64"/>
        <v>75046.2</v>
      </c>
    </row>
    <row r="192" spans="1:6" ht="31.5" x14ac:dyDescent="0.25">
      <c r="A192" s="22" t="s">
        <v>50</v>
      </c>
      <c r="B192" s="5" t="s">
        <v>310</v>
      </c>
      <c r="C192" s="5" t="s">
        <v>548</v>
      </c>
      <c r="D192" s="1">
        <f>D193</f>
        <v>76017.3</v>
      </c>
      <c r="E192" s="1">
        <f t="shared" si="64"/>
        <v>75046.2</v>
      </c>
      <c r="F192" s="1">
        <f t="shared" si="64"/>
        <v>75046.2</v>
      </c>
    </row>
    <row r="193" spans="1:6" x14ac:dyDescent="0.25">
      <c r="A193" s="23" t="s">
        <v>51</v>
      </c>
      <c r="B193" s="9" t="s">
        <v>311</v>
      </c>
      <c r="C193" s="9" t="s">
        <v>548</v>
      </c>
      <c r="D193" s="10">
        <f>D194+D198</f>
        <v>76017.3</v>
      </c>
      <c r="E193" s="10">
        <f t="shared" ref="E193:F193" si="65">E194+E198</f>
        <v>75046.2</v>
      </c>
      <c r="F193" s="10">
        <f t="shared" si="65"/>
        <v>75046.2</v>
      </c>
    </row>
    <row r="194" spans="1:6" ht="31.5" x14ac:dyDescent="0.25">
      <c r="A194" s="23" t="s">
        <v>38</v>
      </c>
      <c r="B194" s="9" t="s">
        <v>312</v>
      </c>
      <c r="C194" s="9" t="s">
        <v>548</v>
      </c>
      <c r="D194" s="10">
        <f>D195+D196+D197</f>
        <v>75299.7</v>
      </c>
      <c r="E194" s="10">
        <f t="shared" ref="E194:F194" si="66">E195+E196+E197</f>
        <v>74328.599999999991</v>
      </c>
      <c r="F194" s="10">
        <f t="shared" si="66"/>
        <v>74328.599999999991</v>
      </c>
    </row>
    <row r="195" spans="1:6" ht="78.75" x14ac:dyDescent="0.25">
      <c r="A195" s="24" t="s">
        <v>549</v>
      </c>
      <c r="B195" s="9" t="s">
        <v>312</v>
      </c>
      <c r="C195" s="9">
        <v>100</v>
      </c>
      <c r="D195" s="10">
        <v>71518.5</v>
      </c>
      <c r="E195" s="10">
        <v>71505.899999999994</v>
      </c>
      <c r="F195" s="10">
        <v>71505.899999999994</v>
      </c>
    </row>
    <row r="196" spans="1:6" ht="31.5" x14ac:dyDescent="0.25">
      <c r="A196" s="24" t="s">
        <v>550</v>
      </c>
      <c r="B196" s="9" t="s">
        <v>312</v>
      </c>
      <c r="C196" s="9">
        <v>200</v>
      </c>
      <c r="D196" s="10">
        <v>3521</v>
      </c>
      <c r="E196" s="10">
        <v>2562.6999999999998</v>
      </c>
      <c r="F196" s="10">
        <v>2562.6999999999998</v>
      </c>
    </row>
    <row r="197" spans="1:6" x14ac:dyDescent="0.25">
      <c r="A197" s="23" t="s">
        <v>553</v>
      </c>
      <c r="B197" s="9" t="s">
        <v>312</v>
      </c>
      <c r="C197" s="9">
        <v>800</v>
      </c>
      <c r="D197" s="10">
        <v>260.2</v>
      </c>
      <c r="E197" s="10">
        <v>260</v>
      </c>
      <c r="F197" s="10">
        <v>260</v>
      </c>
    </row>
    <row r="198" spans="1:6" ht="204.75" x14ac:dyDescent="0.25">
      <c r="A198" s="24" t="s">
        <v>559</v>
      </c>
      <c r="B198" s="9" t="s">
        <v>313</v>
      </c>
      <c r="C198" s="9" t="s">
        <v>548</v>
      </c>
      <c r="D198" s="10">
        <f>D199+D200</f>
        <v>717.6</v>
      </c>
      <c r="E198" s="10">
        <f t="shared" ref="E198:F198" si="67">E199+E200</f>
        <v>717.6</v>
      </c>
      <c r="F198" s="10">
        <f t="shared" si="67"/>
        <v>717.6</v>
      </c>
    </row>
    <row r="199" spans="1:6" ht="78.75" x14ac:dyDescent="0.25">
      <c r="A199" s="24" t="s">
        <v>549</v>
      </c>
      <c r="B199" s="9" t="s">
        <v>313</v>
      </c>
      <c r="C199" s="9">
        <v>100</v>
      </c>
      <c r="D199" s="10">
        <v>680.6</v>
      </c>
      <c r="E199" s="10">
        <v>680.6</v>
      </c>
      <c r="F199" s="10">
        <v>680.6</v>
      </c>
    </row>
    <row r="200" spans="1:6" ht="31.5" x14ac:dyDescent="0.25">
      <c r="A200" s="24" t="s">
        <v>550</v>
      </c>
      <c r="B200" s="9" t="s">
        <v>313</v>
      </c>
      <c r="C200" s="9">
        <v>200</v>
      </c>
      <c r="D200" s="10">
        <v>37</v>
      </c>
      <c r="E200" s="10">
        <v>37</v>
      </c>
      <c r="F200" s="10">
        <v>37</v>
      </c>
    </row>
    <row r="201" spans="1:6" ht="47.25" x14ac:dyDescent="0.25">
      <c r="A201" s="22" t="s">
        <v>77</v>
      </c>
      <c r="B201" s="5" t="s">
        <v>314</v>
      </c>
      <c r="C201" s="5" t="s">
        <v>548</v>
      </c>
      <c r="D201" s="1">
        <f>D202+D206</f>
        <v>21020.400000000001</v>
      </c>
      <c r="E201" s="1">
        <f t="shared" ref="E201:F201" si="68">E202+E206</f>
        <v>14511.1</v>
      </c>
      <c r="F201" s="1">
        <f t="shared" si="68"/>
        <v>19828.099999999999</v>
      </c>
    </row>
    <row r="202" spans="1:6" x14ac:dyDescent="0.25">
      <c r="A202" s="22" t="s">
        <v>78</v>
      </c>
      <c r="B202" s="5" t="s">
        <v>315</v>
      </c>
      <c r="C202" s="5" t="s">
        <v>548</v>
      </c>
      <c r="D202" s="1">
        <f>D203</f>
        <v>4879.3</v>
      </c>
      <c r="E202" s="1">
        <f t="shared" ref="E202:F204" si="69">E203</f>
        <v>0</v>
      </c>
      <c r="F202" s="1">
        <f t="shared" si="69"/>
        <v>5313.1</v>
      </c>
    </row>
    <row r="203" spans="1:6" ht="94.5" x14ac:dyDescent="0.25">
      <c r="A203" s="23" t="s">
        <v>79</v>
      </c>
      <c r="B203" s="9" t="s">
        <v>316</v>
      </c>
      <c r="C203" s="9" t="s">
        <v>548</v>
      </c>
      <c r="D203" s="10">
        <f>D204</f>
        <v>4879.3</v>
      </c>
      <c r="E203" s="10">
        <f t="shared" si="69"/>
        <v>0</v>
      </c>
      <c r="F203" s="10">
        <f t="shared" si="69"/>
        <v>5313.1</v>
      </c>
    </row>
    <row r="204" spans="1:6" ht="110.25" x14ac:dyDescent="0.25">
      <c r="A204" s="24" t="s">
        <v>573</v>
      </c>
      <c r="B204" s="9" t="s">
        <v>604</v>
      </c>
      <c r="C204" s="9" t="s">
        <v>548</v>
      </c>
      <c r="D204" s="10">
        <f>D205</f>
        <v>4879.3</v>
      </c>
      <c r="E204" s="10">
        <f t="shared" si="69"/>
        <v>0</v>
      </c>
      <c r="F204" s="10">
        <f t="shared" si="69"/>
        <v>5313.1</v>
      </c>
    </row>
    <row r="205" spans="1:6" ht="31.5" x14ac:dyDescent="0.25">
      <c r="A205" s="24" t="s">
        <v>183</v>
      </c>
      <c r="B205" s="9" t="s">
        <v>604</v>
      </c>
      <c r="C205" s="9">
        <v>300</v>
      </c>
      <c r="D205" s="10">
        <v>4879.3</v>
      </c>
      <c r="E205" s="10">
        <v>0</v>
      </c>
      <c r="F205" s="10">
        <v>5313.1</v>
      </c>
    </row>
    <row r="206" spans="1:6" ht="47.25" x14ac:dyDescent="0.25">
      <c r="A206" s="22" t="s">
        <v>80</v>
      </c>
      <c r="B206" s="5" t="s">
        <v>317</v>
      </c>
      <c r="C206" s="5" t="s">
        <v>548</v>
      </c>
      <c r="D206" s="1">
        <f>D210+D213+D216+D228+D207</f>
        <v>16141.1</v>
      </c>
      <c r="E206" s="1">
        <f>E210+E213+E216+E228+E207</f>
        <v>14511.1</v>
      </c>
      <c r="F206" s="1">
        <f>F210+F213+F216+F228+F207</f>
        <v>14515</v>
      </c>
    </row>
    <row r="207" spans="1:6" ht="47.25" x14ac:dyDescent="0.25">
      <c r="A207" s="23" t="s">
        <v>667</v>
      </c>
      <c r="B207" s="9" t="s">
        <v>665</v>
      </c>
      <c r="C207" s="31" t="s">
        <v>548</v>
      </c>
      <c r="D207" s="10">
        <f t="shared" ref="D207:F208" si="70">D208</f>
        <v>110</v>
      </c>
      <c r="E207" s="10">
        <f t="shared" si="70"/>
        <v>0</v>
      </c>
      <c r="F207" s="10">
        <f t="shared" si="70"/>
        <v>0</v>
      </c>
    </row>
    <row r="208" spans="1:6" ht="31.5" x14ac:dyDescent="0.25">
      <c r="A208" s="33" t="s">
        <v>57</v>
      </c>
      <c r="B208" s="31" t="s">
        <v>666</v>
      </c>
      <c r="C208" s="31" t="s">
        <v>548</v>
      </c>
      <c r="D208" s="10">
        <f t="shared" si="70"/>
        <v>110</v>
      </c>
      <c r="E208" s="10">
        <f t="shared" si="70"/>
        <v>0</v>
      </c>
      <c r="F208" s="10">
        <f t="shared" si="70"/>
        <v>0</v>
      </c>
    </row>
    <row r="209" spans="1:6" ht="31.5" x14ac:dyDescent="0.25">
      <c r="A209" s="32" t="s">
        <v>183</v>
      </c>
      <c r="B209" s="31" t="s">
        <v>666</v>
      </c>
      <c r="C209" s="31">
        <v>300</v>
      </c>
      <c r="D209" s="10">
        <v>110</v>
      </c>
      <c r="E209" s="10">
        <v>0</v>
      </c>
      <c r="F209" s="10">
        <v>0</v>
      </c>
    </row>
    <row r="210" spans="1:6" ht="63" x14ac:dyDescent="0.25">
      <c r="A210" s="23" t="s">
        <v>82</v>
      </c>
      <c r="B210" s="9" t="s">
        <v>318</v>
      </c>
      <c r="C210" s="9" t="s">
        <v>548</v>
      </c>
      <c r="D210" s="10">
        <f>D211</f>
        <v>250</v>
      </c>
      <c r="E210" s="10">
        <f t="shared" ref="E210:F211" si="71">E211</f>
        <v>250</v>
      </c>
      <c r="F210" s="10">
        <f t="shared" si="71"/>
        <v>250</v>
      </c>
    </row>
    <row r="211" spans="1:6" ht="31.5" x14ac:dyDescent="0.25">
      <c r="A211" s="23" t="s">
        <v>83</v>
      </c>
      <c r="B211" s="9" t="s">
        <v>319</v>
      </c>
      <c r="C211" s="9" t="s">
        <v>548</v>
      </c>
      <c r="D211" s="10">
        <f>D212</f>
        <v>250</v>
      </c>
      <c r="E211" s="10">
        <f t="shared" si="71"/>
        <v>250</v>
      </c>
      <c r="F211" s="10">
        <f t="shared" si="71"/>
        <v>250</v>
      </c>
    </row>
    <row r="212" spans="1:6" ht="47.25" x14ac:dyDescent="0.25">
      <c r="A212" s="23" t="s">
        <v>552</v>
      </c>
      <c r="B212" s="9" t="s">
        <v>319</v>
      </c>
      <c r="C212" s="9">
        <v>600</v>
      </c>
      <c r="D212" s="10">
        <v>250</v>
      </c>
      <c r="E212" s="10">
        <v>250</v>
      </c>
      <c r="F212" s="10">
        <v>250</v>
      </c>
    </row>
    <row r="213" spans="1:6" ht="63" x14ac:dyDescent="0.25">
      <c r="A213" s="23" t="s">
        <v>574</v>
      </c>
      <c r="B213" s="9" t="s">
        <v>320</v>
      </c>
      <c r="C213" s="9" t="s">
        <v>548</v>
      </c>
      <c r="D213" s="10">
        <f>D214</f>
        <v>9960</v>
      </c>
      <c r="E213" s="10">
        <f t="shared" ref="E213:F214" si="72">E214</f>
        <v>9960</v>
      </c>
      <c r="F213" s="10">
        <f t="shared" si="72"/>
        <v>9960</v>
      </c>
    </row>
    <row r="214" spans="1:6" x14ac:dyDescent="0.25">
      <c r="A214" s="23" t="s">
        <v>81</v>
      </c>
      <c r="B214" s="9" t="s">
        <v>321</v>
      </c>
      <c r="C214" s="9" t="s">
        <v>548</v>
      </c>
      <c r="D214" s="10">
        <f>D215</f>
        <v>9960</v>
      </c>
      <c r="E214" s="10">
        <f t="shared" si="72"/>
        <v>9960</v>
      </c>
      <c r="F214" s="10">
        <f t="shared" si="72"/>
        <v>9960</v>
      </c>
    </row>
    <row r="215" spans="1:6" ht="31.5" x14ac:dyDescent="0.25">
      <c r="A215" s="24" t="s">
        <v>183</v>
      </c>
      <c r="B215" s="9" t="s">
        <v>321</v>
      </c>
      <c r="C215" s="9">
        <v>300</v>
      </c>
      <c r="D215" s="10">
        <v>9960</v>
      </c>
      <c r="E215" s="10">
        <v>9960</v>
      </c>
      <c r="F215" s="10">
        <v>9960</v>
      </c>
    </row>
    <row r="216" spans="1:6" ht="78.75" x14ac:dyDescent="0.25">
      <c r="A216" s="23" t="s">
        <v>84</v>
      </c>
      <c r="B216" s="9" t="s">
        <v>322</v>
      </c>
      <c r="C216" s="9" t="s">
        <v>548</v>
      </c>
      <c r="D216" s="10">
        <f>D217+D219+D224</f>
        <v>5821.1</v>
      </c>
      <c r="E216" s="10">
        <f t="shared" ref="E216:F216" si="73">E217+E219+E224</f>
        <v>4221.1000000000004</v>
      </c>
      <c r="F216" s="10">
        <f t="shared" si="73"/>
        <v>4221.1000000000004</v>
      </c>
    </row>
    <row r="217" spans="1:6" ht="135.19999999999999" customHeight="1" x14ac:dyDescent="0.25">
      <c r="A217" s="24" t="s">
        <v>575</v>
      </c>
      <c r="B217" s="9" t="s">
        <v>605</v>
      </c>
      <c r="C217" s="9" t="s">
        <v>548</v>
      </c>
      <c r="D217" s="10">
        <f>D218</f>
        <v>450</v>
      </c>
      <c r="E217" s="10">
        <f t="shared" ref="E217:F217" si="74">E218</f>
        <v>450</v>
      </c>
      <c r="F217" s="10">
        <f t="shared" si="74"/>
        <v>450</v>
      </c>
    </row>
    <row r="218" spans="1:6" ht="31.5" x14ac:dyDescent="0.25">
      <c r="A218" s="24" t="s">
        <v>550</v>
      </c>
      <c r="B218" s="9" t="s">
        <v>605</v>
      </c>
      <c r="C218" s="9">
        <v>200</v>
      </c>
      <c r="D218" s="10">
        <v>450</v>
      </c>
      <c r="E218" s="10">
        <v>450</v>
      </c>
      <c r="F218" s="10">
        <v>450</v>
      </c>
    </row>
    <row r="219" spans="1:6" ht="63" x14ac:dyDescent="0.25">
      <c r="A219" s="23" t="s">
        <v>85</v>
      </c>
      <c r="B219" s="9" t="s">
        <v>323</v>
      </c>
      <c r="C219" s="9" t="s">
        <v>548</v>
      </c>
      <c r="D219" s="10">
        <f>D220</f>
        <v>2685.6</v>
      </c>
      <c r="E219" s="10">
        <f t="shared" ref="E219:F219" si="75">E220</f>
        <v>0</v>
      </c>
      <c r="F219" s="10">
        <f t="shared" si="75"/>
        <v>0</v>
      </c>
    </row>
    <row r="220" spans="1:6" ht="31.5" x14ac:dyDescent="0.25">
      <c r="A220" s="23" t="s">
        <v>551</v>
      </c>
      <c r="B220" s="9" t="s">
        <v>323</v>
      </c>
      <c r="C220" s="9">
        <v>400</v>
      </c>
      <c r="D220" s="38">
        <v>2685.6</v>
      </c>
      <c r="E220" s="38">
        <v>0</v>
      </c>
      <c r="F220" s="38">
        <v>0</v>
      </c>
    </row>
    <row r="221" spans="1:6" x14ac:dyDescent="0.25">
      <c r="A221" s="25" t="s">
        <v>622</v>
      </c>
      <c r="B221" s="26"/>
      <c r="C221" s="26"/>
      <c r="D221" s="27"/>
      <c r="E221" s="27"/>
      <c r="F221" s="27"/>
    </row>
    <row r="222" spans="1:6" ht="78.75" x14ac:dyDescent="0.25">
      <c r="A222" s="25" t="s">
        <v>668</v>
      </c>
      <c r="B222" s="9" t="s">
        <v>323</v>
      </c>
      <c r="C222" s="9">
        <v>400</v>
      </c>
      <c r="D222" s="39">
        <v>1960.5</v>
      </c>
      <c r="E222" s="39">
        <v>0</v>
      </c>
      <c r="F222" s="39">
        <v>0</v>
      </c>
    </row>
    <row r="223" spans="1:6" ht="78.75" x14ac:dyDescent="0.25">
      <c r="A223" s="25" t="s">
        <v>555</v>
      </c>
      <c r="B223" s="26" t="s">
        <v>323</v>
      </c>
      <c r="C223" s="26">
        <v>400</v>
      </c>
      <c r="D223" s="27">
        <v>725.1</v>
      </c>
      <c r="E223" s="27">
        <v>0</v>
      </c>
      <c r="F223" s="27">
        <v>0</v>
      </c>
    </row>
    <row r="224" spans="1:6" ht="63" x14ac:dyDescent="0.25">
      <c r="A224" s="23" t="s">
        <v>85</v>
      </c>
      <c r="B224" s="9" t="s">
        <v>669</v>
      </c>
      <c r="C224" s="9" t="s">
        <v>548</v>
      </c>
      <c r="D224" s="10">
        <f>D225</f>
        <v>2685.5</v>
      </c>
      <c r="E224" s="10">
        <f t="shared" ref="E224:F224" si="76">E225</f>
        <v>3771.1</v>
      </c>
      <c r="F224" s="10">
        <f t="shared" si="76"/>
        <v>3771.1</v>
      </c>
    </row>
    <row r="225" spans="1:6" ht="31.5" x14ac:dyDescent="0.25">
      <c r="A225" s="23" t="s">
        <v>551</v>
      </c>
      <c r="B225" s="9" t="s">
        <v>669</v>
      </c>
      <c r="C225" s="9">
        <v>400</v>
      </c>
      <c r="D225" s="38">
        <f>D227</f>
        <v>2685.5</v>
      </c>
      <c r="E225" s="38">
        <f>E227</f>
        <v>3771.1</v>
      </c>
      <c r="F225" s="38">
        <f>F227</f>
        <v>3771.1</v>
      </c>
    </row>
    <row r="226" spans="1:6" x14ac:dyDescent="0.25">
      <c r="A226" s="25" t="s">
        <v>622</v>
      </c>
      <c r="B226" s="26"/>
      <c r="C226" s="26"/>
      <c r="D226" s="27"/>
      <c r="E226" s="27"/>
      <c r="F226" s="27"/>
    </row>
    <row r="227" spans="1:6" ht="78.75" x14ac:dyDescent="0.25">
      <c r="A227" s="25" t="s">
        <v>555</v>
      </c>
      <c r="B227" s="26" t="s">
        <v>669</v>
      </c>
      <c r="C227" s="26">
        <v>400</v>
      </c>
      <c r="D227" s="27">
        <v>2685.5</v>
      </c>
      <c r="E227" s="27">
        <v>3771.1</v>
      </c>
      <c r="F227" s="27">
        <v>3771.1</v>
      </c>
    </row>
    <row r="228" spans="1:6" ht="47.25" x14ac:dyDescent="0.25">
      <c r="A228" s="23" t="s">
        <v>86</v>
      </c>
      <c r="B228" s="9" t="s">
        <v>324</v>
      </c>
      <c r="C228" s="9" t="s">
        <v>548</v>
      </c>
      <c r="D228" s="10">
        <f>D229</f>
        <v>0</v>
      </c>
      <c r="E228" s="10">
        <f t="shared" ref="E228:F229" si="77">E229</f>
        <v>80</v>
      </c>
      <c r="F228" s="10">
        <f t="shared" si="77"/>
        <v>83.9</v>
      </c>
    </row>
    <row r="229" spans="1:6" ht="47.25" x14ac:dyDescent="0.25">
      <c r="A229" s="23" t="s">
        <v>87</v>
      </c>
      <c r="B229" s="9" t="s">
        <v>325</v>
      </c>
      <c r="C229" s="9" t="s">
        <v>548</v>
      </c>
      <c r="D229" s="10">
        <f>D230</f>
        <v>0</v>
      </c>
      <c r="E229" s="10">
        <f t="shared" si="77"/>
        <v>80</v>
      </c>
      <c r="F229" s="10">
        <f t="shared" si="77"/>
        <v>83.9</v>
      </c>
    </row>
    <row r="230" spans="1:6" ht="31.5" x14ac:dyDescent="0.25">
      <c r="A230" s="24" t="s">
        <v>183</v>
      </c>
      <c r="B230" s="9" t="s">
        <v>325</v>
      </c>
      <c r="C230" s="9">
        <v>300</v>
      </c>
      <c r="D230" s="10">
        <v>0</v>
      </c>
      <c r="E230" s="10">
        <v>80</v>
      </c>
      <c r="F230" s="10">
        <v>83.9</v>
      </c>
    </row>
    <row r="231" spans="1:6" x14ac:dyDescent="0.25">
      <c r="A231" s="25" t="s">
        <v>622</v>
      </c>
      <c r="B231" s="26"/>
      <c r="C231" s="26"/>
      <c r="D231" s="27"/>
      <c r="E231" s="27"/>
      <c r="F231" s="27"/>
    </row>
    <row r="232" spans="1:6" ht="63" x14ac:dyDescent="0.25">
      <c r="A232" s="25" t="s">
        <v>634</v>
      </c>
      <c r="B232" s="26" t="s">
        <v>325</v>
      </c>
      <c r="C232" s="26">
        <v>300</v>
      </c>
      <c r="D232" s="27">
        <v>0</v>
      </c>
      <c r="E232" s="27">
        <v>46.6</v>
      </c>
      <c r="F232" s="27">
        <v>47.3</v>
      </c>
    </row>
    <row r="233" spans="1:6" ht="63" x14ac:dyDescent="0.25">
      <c r="A233" s="25" t="s">
        <v>635</v>
      </c>
      <c r="B233" s="26" t="s">
        <v>325</v>
      </c>
      <c r="C233" s="26">
        <v>300</v>
      </c>
      <c r="D233" s="27">
        <v>0</v>
      </c>
      <c r="E233" s="27">
        <v>26.7</v>
      </c>
      <c r="F233" s="27">
        <v>29.3</v>
      </c>
    </row>
    <row r="234" spans="1:6" ht="47.25" x14ac:dyDescent="0.25">
      <c r="A234" s="22" t="s">
        <v>88</v>
      </c>
      <c r="B234" s="5" t="s">
        <v>326</v>
      </c>
      <c r="C234" s="5" t="s">
        <v>548</v>
      </c>
      <c r="D234" s="1">
        <f>D235+D260+D266</f>
        <v>11336.5</v>
      </c>
      <c r="E234" s="1">
        <f t="shared" ref="E234:F234" si="78">E235+E260+E266</f>
        <v>11034</v>
      </c>
      <c r="F234" s="1">
        <f t="shared" si="78"/>
        <v>11034</v>
      </c>
    </row>
    <row r="235" spans="1:6" ht="47.25" x14ac:dyDescent="0.25">
      <c r="A235" s="22" t="s">
        <v>89</v>
      </c>
      <c r="B235" s="5" t="s">
        <v>327</v>
      </c>
      <c r="C235" s="5" t="s">
        <v>548</v>
      </c>
      <c r="D235" s="1">
        <f>D236+D239+D242+D245+D248+D251+D254+D257</f>
        <v>451.7</v>
      </c>
      <c r="E235" s="1">
        <f t="shared" ref="E235:F235" si="79">E236+E239+E242+E245+E248+E251+E254+E257</f>
        <v>225.9</v>
      </c>
      <c r="F235" s="1">
        <f t="shared" si="79"/>
        <v>225.9</v>
      </c>
    </row>
    <row r="236" spans="1:6" x14ac:dyDescent="0.25">
      <c r="A236" s="23" t="s">
        <v>90</v>
      </c>
      <c r="B236" s="9" t="s">
        <v>328</v>
      </c>
      <c r="C236" s="9" t="s">
        <v>548</v>
      </c>
      <c r="D236" s="10">
        <f>D237</f>
        <v>100</v>
      </c>
      <c r="E236" s="10">
        <f t="shared" ref="E236:F237" si="80">E237</f>
        <v>41.6</v>
      </c>
      <c r="F236" s="10">
        <f t="shared" si="80"/>
        <v>41.6</v>
      </c>
    </row>
    <row r="237" spans="1:6" ht="31.5" x14ac:dyDescent="0.25">
      <c r="A237" s="23" t="s">
        <v>91</v>
      </c>
      <c r="B237" s="9" t="s">
        <v>329</v>
      </c>
      <c r="C237" s="9" t="s">
        <v>548</v>
      </c>
      <c r="D237" s="10">
        <f>D238</f>
        <v>100</v>
      </c>
      <c r="E237" s="10">
        <f t="shared" si="80"/>
        <v>41.6</v>
      </c>
      <c r="F237" s="10">
        <f t="shared" si="80"/>
        <v>41.6</v>
      </c>
    </row>
    <row r="238" spans="1:6" ht="31.5" x14ac:dyDescent="0.25">
      <c r="A238" s="24" t="s">
        <v>550</v>
      </c>
      <c r="B238" s="9" t="s">
        <v>329</v>
      </c>
      <c r="C238" s="9">
        <v>200</v>
      </c>
      <c r="D238" s="10">
        <v>100</v>
      </c>
      <c r="E238" s="10">
        <v>41.6</v>
      </c>
      <c r="F238" s="10">
        <v>41.6</v>
      </c>
    </row>
    <row r="239" spans="1:6" ht="63" x14ac:dyDescent="0.25">
      <c r="A239" s="23" t="s">
        <v>92</v>
      </c>
      <c r="B239" s="9" t="s">
        <v>330</v>
      </c>
      <c r="C239" s="9" t="s">
        <v>548</v>
      </c>
      <c r="D239" s="10">
        <f>D240</f>
        <v>10</v>
      </c>
      <c r="E239" s="10">
        <f t="shared" ref="E239:F240" si="81">E240</f>
        <v>5</v>
      </c>
      <c r="F239" s="10">
        <f t="shared" si="81"/>
        <v>5</v>
      </c>
    </row>
    <row r="240" spans="1:6" ht="31.5" x14ac:dyDescent="0.25">
      <c r="A240" s="23" t="s">
        <v>91</v>
      </c>
      <c r="B240" s="9" t="s">
        <v>331</v>
      </c>
      <c r="C240" s="9" t="s">
        <v>548</v>
      </c>
      <c r="D240" s="10">
        <f>D241</f>
        <v>10</v>
      </c>
      <c r="E240" s="10">
        <f t="shared" si="81"/>
        <v>5</v>
      </c>
      <c r="F240" s="10">
        <f t="shared" si="81"/>
        <v>5</v>
      </c>
    </row>
    <row r="241" spans="1:6" ht="31.5" x14ac:dyDescent="0.25">
      <c r="A241" s="24" t="s">
        <v>550</v>
      </c>
      <c r="B241" s="9" t="s">
        <v>331</v>
      </c>
      <c r="C241" s="9">
        <v>200</v>
      </c>
      <c r="D241" s="10">
        <v>10</v>
      </c>
      <c r="E241" s="10">
        <v>5</v>
      </c>
      <c r="F241" s="10">
        <v>5</v>
      </c>
    </row>
    <row r="242" spans="1:6" ht="63" x14ac:dyDescent="0.25">
      <c r="A242" s="23" t="s">
        <v>93</v>
      </c>
      <c r="B242" s="9" t="s">
        <v>332</v>
      </c>
      <c r="C242" s="9" t="s">
        <v>548</v>
      </c>
      <c r="D242" s="10">
        <f>D243</f>
        <v>5</v>
      </c>
      <c r="E242" s="10">
        <f t="shared" ref="E242:F243" si="82">E243</f>
        <v>2</v>
      </c>
      <c r="F242" s="10">
        <f t="shared" si="82"/>
        <v>2</v>
      </c>
    </row>
    <row r="243" spans="1:6" ht="31.5" x14ac:dyDescent="0.25">
      <c r="A243" s="23" t="s">
        <v>91</v>
      </c>
      <c r="B243" s="9" t="s">
        <v>333</v>
      </c>
      <c r="C243" s="9" t="s">
        <v>548</v>
      </c>
      <c r="D243" s="10">
        <f>D244</f>
        <v>5</v>
      </c>
      <c r="E243" s="10">
        <f t="shared" si="82"/>
        <v>2</v>
      </c>
      <c r="F243" s="10">
        <f t="shared" si="82"/>
        <v>2</v>
      </c>
    </row>
    <row r="244" spans="1:6" ht="31.5" x14ac:dyDescent="0.25">
      <c r="A244" s="24" t="s">
        <v>550</v>
      </c>
      <c r="B244" s="9" t="s">
        <v>333</v>
      </c>
      <c r="C244" s="9">
        <v>200</v>
      </c>
      <c r="D244" s="10">
        <v>5</v>
      </c>
      <c r="E244" s="10">
        <v>2</v>
      </c>
      <c r="F244" s="10">
        <v>2</v>
      </c>
    </row>
    <row r="245" spans="1:6" ht="47.25" x14ac:dyDescent="0.25">
      <c r="A245" s="23" t="s">
        <v>94</v>
      </c>
      <c r="B245" s="9" t="s">
        <v>334</v>
      </c>
      <c r="C245" s="9" t="s">
        <v>548</v>
      </c>
      <c r="D245" s="10">
        <f>D246</f>
        <v>225.7</v>
      </c>
      <c r="E245" s="10">
        <f t="shared" ref="E245:F246" si="83">E246</f>
        <v>117.2</v>
      </c>
      <c r="F245" s="10">
        <f t="shared" si="83"/>
        <v>117.2</v>
      </c>
    </row>
    <row r="246" spans="1:6" ht="31.5" x14ac:dyDescent="0.25">
      <c r="A246" s="23" t="s">
        <v>91</v>
      </c>
      <c r="B246" s="9" t="s">
        <v>335</v>
      </c>
      <c r="C246" s="9" t="s">
        <v>548</v>
      </c>
      <c r="D246" s="10">
        <f>D247</f>
        <v>225.7</v>
      </c>
      <c r="E246" s="10">
        <f t="shared" si="83"/>
        <v>117.2</v>
      </c>
      <c r="F246" s="10">
        <f t="shared" si="83"/>
        <v>117.2</v>
      </c>
    </row>
    <row r="247" spans="1:6" ht="31.5" x14ac:dyDescent="0.25">
      <c r="A247" s="24" t="s">
        <v>550</v>
      </c>
      <c r="B247" s="9" t="s">
        <v>335</v>
      </c>
      <c r="C247" s="9">
        <v>200</v>
      </c>
      <c r="D247" s="10">
        <v>225.7</v>
      </c>
      <c r="E247" s="10">
        <v>117.2</v>
      </c>
      <c r="F247" s="10">
        <v>117.2</v>
      </c>
    </row>
    <row r="248" spans="1:6" ht="63" x14ac:dyDescent="0.25">
      <c r="A248" s="23" t="s">
        <v>95</v>
      </c>
      <c r="B248" s="9" t="s">
        <v>336</v>
      </c>
      <c r="C248" s="9" t="s">
        <v>548</v>
      </c>
      <c r="D248" s="10">
        <f>D249</f>
        <v>10</v>
      </c>
      <c r="E248" s="10">
        <f t="shared" ref="E248:F249" si="84">E249</f>
        <v>5</v>
      </c>
      <c r="F248" s="10">
        <f t="shared" si="84"/>
        <v>5</v>
      </c>
    </row>
    <row r="249" spans="1:6" ht="31.5" x14ac:dyDescent="0.25">
      <c r="A249" s="23" t="s">
        <v>91</v>
      </c>
      <c r="B249" s="9" t="s">
        <v>337</v>
      </c>
      <c r="C249" s="9" t="s">
        <v>548</v>
      </c>
      <c r="D249" s="10">
        <f>D250</f>
        <v>10</v>
      </c>
      <c r="E249" s="10">
        <f t="shared" si="84"/>
        <v>5</v>
      </c>
      <c r="F249" s="10">
        <f t="shared" si="84"/>
        <v>5</v>
      </c>
    </row>
    <row r="250" spans="1:6" ht="31.5" x14ac:dyDescent="0.25">
      <c r="A250" s="24" t="s">
        <v>550</v>
      </c>
      <c r="B250" s="9" t="s">
        <v>337</v>
      </c>
      <c r="C250" s="9">
        <v>200</v>
      </c>
      <c r="D250" s="10">
        <v>10</v>
      </c>
      <c r="E250" s="10">
        <v>5</v>
      </c>
      <c r="F250" s="10">
        <v>5</v>
      </c>
    </row>
    <row r="251" spans="1:6" ht="31.5" x14ac:dyDescent="0.25">
      <c r="A251" s="23" t="s">
        <v>96</v>
      </c>
      <c r="B251" s="9" t="s">
        <v>338</v>
      </c>
      <c r="C251" s="9" t="s">
        <v>548</v>
      </c>
      <c r="D251" s="10">
        <f>D252</f>
        <v>21</v>
      </c>
      <c r="E251" s="10">
        <f t="shared" ref="E251:F252" si="85">E252</f>
        <v>10.1</v>
      </c>
      <c r="F251" s="10">
        <f t="shared" si="85"/>
        <v>10.1</v>
      </c>
    </row>
    <row r="252" spans="1:6" ht="31.5" x14ac:dyDescent="0.25">
      <c r="A252" s="23" t="s">
        <v>91</v>
      </c>
      <c r="B252" s="9" t="s">
        <v>339</v>
      </c>
      <c r="C252" s="9" t="s">
        <v>548</v>
      </c>
      <c r="D252" s="10">
        <f>D253</f>
        <v>21</v>
      </c>
      <c r="E252" s="10">
        <f t="shared" si="85"/>
        <v>10.1</v>
      </c>
      <c r="F252" s="10">
        <f t="shared" si="85"/>
        <v>10.1</v>
      </c>
    </row>
    <row r="253" spans="1:6" ht="31.5" x14ac:dyDescent="0.25">
      <c r="A253" s="24" t="s">
        <v>550</v>
      </c>
      <c r="B253" s="9" t="s">
        <v>339</v>
      </c>
      <c r="C253" s="9">
        <v>200</v>
      </c>
      <c r="D253" s="10">
        <v>21</v>
      </c>
      <c r="E253" s="10">
        <v>10.1</v>
      </c>
      <c r="F253" s="10">
        <v>10.1</v>
      </c>
    </row>
    <row r="254" spans="1:6" ht="47.25" x14ac:dyDescent="0.25">
      <c r="A254" s="23" t="s">
        <v>97</v>
      </c>
      <c r="B254" s="9" t="s">
        <v>340</v>
      </c>
      <c r="C254" s="9" t="s">
        <v>548</v>
      </c>
      <c r="D254" s="10">
        <f>D255</f>
        <v>70</v>
      </c>
      <c r="E254" s="10">
        <f t="shared" ref="E254:F255" si="86">E255</f>
        <v>40</v>
      </c>
      <c r="F254" s="10">
        <f t="shared" si="86"/>
        <v>40</v>
      </c>
    </row>
    <row r="255" spans="1:6" ht="31.5" x14ac:dyDescent="0.25">
      <c r="A255" s="23" t="s">
        <v>91</v>
      </c>
      <c r="B255" s="9" t="s">
        <v>341</v>
      </c>
      <c r="C255" s="9" t="s">
        <v>548</v>
      </c>
      <c r="D255" s="10">
        <f>D256</f>
        <v>70</v>
      </c>
      <c r="E255" s="10">
        <f t="shared" si="86"/>
        <v>40</v>
      </c>
      <c r="F255" s="10">
        <f t="shared" si="86"/>
        <v>40</v>
      </c>
    </row>
    <row r="256" spans="1:6" ht="31.5" x14ac:dyDescent="0.25">
      <c r="A256" s="24" t="s">
        <v>550</v>
      </c>
      <c r="B256" s="9" t="s">
        <v>341</v>
      </c>
      <c r="C256" s="9">
        <v>200</v>
      </c>
      <c r="D256" s="10">
        <v>70</v>
      </c>
      <c r="E256" s="10">
        <v>40</v>
      </c>
      <c r="F256" s="10">
        <v>40</v>
      </c>
    </row>
    <row r="257" spans="1:6" ht="63" x14ac:dyDescent="0.25">
      <c r="A257" s="23" t="s">
        <v>98</v>
      </c>
      <c r="B257" s="9" t="s">
        <v>342</v>
      </c>
      <c r="C257" s="9" t="s">
        <v>548</v>
      </c>
      <c r="D257" s="10">
        <f>D258</f>
        <v>10</v>
      </c>
      <c r="E257" s="10">
        <f t="shared" ref="E257:F258" si="87">E258</f>
        <v>5</v>
      </c>
      <c r="F257" s="10">
        <f t="shared" si="87"/>
        <v>5</v>
      </c>
    </row>
    <row r="258" spans="1:6" ht="31.5" x14ac:dyDescent="0.25">
      <c r="A258" s="23" t="s">
        <v>91</v>
      </c>
      <c r="B258" s="9" t="s">
        <v>343</v>
      </c>
      <c r="C258" s="9" t="s">
        <v>548</v>
      </c>
      <c r="D258" s="10">
        <f>D259</f>
        <v>10</v>
      </c>
      <c r="E258" s="10">
        <f t="shared" si="87"/>
        <v>5</v>
      </c>
      <c r="F258" s="10">
        <f t="shared" si="87"/>
        <v>5</v>
      </c>
    </row>
    <row r="259" spans="1:6" ht="31.5" x14ac:dyDescent="0.25">
      <c r="A259" s="24" t="s">
        <v>550</v>
      </c>
      <c r="B259" s="9" t="s">
        <v>343</v>
      </c>
      <c r="C259" s="9">
        <v>200</v>
      </c>
      <c r="D259" s="10">
        <v>10</v>
      </c>
      <c r="E259" s="10">
        <v>5</v>
      </c>
      <c r="F259" s="10">
        <v>5</v>
      </c>
    </row>
    <row r="260" spans="1:6" ht="31.5" x14ac:dyDescent="0.25">
      <c r="A260" s="22" t="s">
        <v>99</v>
      </c>
      <c r="B260" s="5" t="s">
        <v>344</v>
      </c>
      <c r="C260" s="5" t="s">
        <v>548</v>
      </c>
      <c r="D260" s="1">
        <f>D261</f>
        <v>10262.299999999999</v>
      </c>
      <c r="E260" s="1">
        <f t="shared" ref="E260:F260" si="88">E261</f>
        <v>10185.6</v>
      </c>
      <c r="F260" s="1">
        <f t="shared" si="88"/>
        <v>10185.6</v>
      </c>
    </row>
    <row r="261" spans="1:6" ht="31.5" x14ac:dyDescent="0.25">
      <c r="A261" s="23" t="s">
        <v>100</v>
      </c>
      <c r="B261" s="9" t="s">
        <v>345</v>
      </c>
      <c r="C261" s="9" t="s">
        <v>548</v>
      </c>
      <c r="D261" s="10">
        <f>D262+D264</f>
        <v>10262.299999999999</v>
      </c>
      <c r="E261" s="10">
        <f t="shared" ref="E261:F261" si="89">E262+E264</f>
        <v>10185.6</v>
      </c>
      <c r="F261" s="10">
        <f t="shared" si="89"/>
        <v>10185.6</v>
      </c>
    </row>
    <row r="262" spans="1:6" ht="47.25" x14ac:dyDescent="0.25">
      <c r="A262" s="23" t="s">
        <v>101</v>
      </c>
      <c r="B262" s="9" t="s">
        <v>346</v>
      </c>
      <c r="C262" s="9" t="s">
        <v>548</v>
      </c>
      <c r="D262" s="10">
        <f>D263</f>
        <v>10162.299999999999</v>
      </c>
      <c r="E262" s="10">
        <f t="shared" ref="E262:F262" si="90">E263</f>
        <v>10085.6</v>
      </c>
      <c r="F262" s="10">
        <f t="shared" si="90"/>
        <v>10085.6</v>
      </c>
    </row>
    <row r="263" spans="1:6" ht="47.25" x14ac:dyDescent="0.25">
      <c r="A263" s="23" t="s">
        <v>552</v>
      </c>
      <c r="B263" s="9" t="s">
        <v>346</v>
      </c>
      <c r="C263" s="9">
        <v>600</v>
      </c>
      <c r="D263" s="10">
        <v>10162.299999999999</v>
      </c>
      <c r="E263" s="10">
        <v>10085.6</v>
      </c>
      <c r="F263" s="10">
        <v>10085.6</v>
      </c>
    </row>
    <row r="264" spans="1:6" ht="47.25" x14ac:dyDescent="0.25">
      <c r="A264" s="23" t="s">
        <v>102</v>
      </c>
      <c r="B264" s="9" t="s">
        <v>347</v>
      </c>
      <c r="C264" s="9" t="s">
        <v>548</v>
      </c>
      <c r="D264" s="10">
        <f>D265</f>
        <v>100</v>
      </c>
      <c r="E264" s="10">
        <f t="shared" ref="E264:F264" si="91">E265</f>
        <v>100</v>
      </c>
      <c r="F264" s="10">
        <f t="shared" si="91"/>
        <v>100</v>
      </c>
    </row>
    <row r="265" spans="1:6" ht="47.25" x14ac:dyDescent="0.25">
      <c r="A265" s="23" t="s">
        <v>552</v>
      </c>
      <c r="B265" s="9" t="s">
        <v>347</v>
      </c>
      <c r="C265" s="9">
        <v>600</v>
      </c>
      <c r="D265" s="10">
        <v>100</v>
      </c>
      <c r="E265" s="10">
        <v>100</v>
      </c>
      <c r="F265" s="10">
        <v>100</v>
      </c>
    </row>
    <row r="266" spans="1:6" ht="31.5" x14ac:dyDescent="0.25">
      <c r="A266" s="22" t="s">
        <v>50</v>
      </c>
      <c r="B266" s="5" t="s">
        <v>348</v>
      </c>
      <c r="C266" s="5" t="s">
        <v>548</v>
      </c>
      <c r="D266" s="1">
        <f>D267</f>
        <v>622.5</v>
      </c>
      <c r="E266" s="1">
        <f t="shared" ref="E266:F268" si="92">E267</f>
        <v>622.5</v>
      </c>
      <c r="F266" s="1">
        <f t="shared" si="92"/>
        <v>622.5</v>
      </c>
    </row>
    <row r="267" spans="1:6" x14ac:dyDescent="0.25">
      <c r="A267" s="23" t="s">
        <v>51</v>
      </c>
      <c r="B267" s="9" t="s">
        <v>349</v>
      </c>
      <c r="C267" s="9" t="s">
        <v>548</v>
      </c>
      <c r="D267" s="10">
        <f>D268</f>
        <v>622.5</v>
      </c>
      <c r="E267" s="10">
        <f t="shared" si="92"/>
        <v>622.5</v>
      </c>
      <c r="F267" s="10">
        <f t="shared" si="92"/>
        <v>622.5</v>
      </c>
    </row>
    <row r="268" spans="1:6" ht="31.5" x14ac:dyDescent="0.25">
      <c r="A268" s="23" t="s">
        <v>38</v>
      </c>
      <c r="B268" s="9" t="s">
        <v>350</v>
      </c>
      <c r="C268" s="9" t="s">
        <v>548</v>
      </c>
      <c r="D268" s="10">
        <f>D269</f>
        <v>622.5</v>
      </c>
      <c r="E268" s="10">
        <f t="shared" si="92"/>
        <v>622.5</v>
      </c>
      <c r="F268" s="10">
        <f t="shared" si="92"/>
        <v>622.5</v>
      </c>
    </row>
    <row r="269" spans="1:6" ht="78.75" x14ac:dyDescent="0.25">
      <c r="A269" s="24" t="s">
        <v>549</v>
      </c>
      <c r="B269" s="9" t="s">
        <v>350</v>
      </c>
      <c r="C269" s="9">
        <v>100</v>
      </c>
      <c r="D269" s="10">
        <v>622.5</v>
      </c>
      <c r="E269" s="10">
        <v>622.5</v>
      </c>
      <c r="F269" s="10">
        <v>622.5</v>
      </c>
    </row>
    <row r="270" spans="1:6" ht="47.25" x14ac:dyDescent="0.25">
      <c r="A270" s="22" t="s">
        <v>104</v>
      </c>
      <c r="B270" s="5" t="s">
        <v>351</v>
      </c>
      <c r="C270" s="5" t="s">
        <v>548</v>
      </c>
      <c r="D270" s="1">
        <f>D271+D280+D290+D294+D298</f>
        <v>168843</v>
      </c>
      <c r="E270" s="1">
        <f>E271+E280+E290+E294+E298</f>
        <v>159281.79999999999</v>
      </c>
      <c r="F270" s="1">
        <f>F271+F280+F290+F294+F298</f>
        <v>159283.19999999998</v>
      </c>
    </row>
    <row r="271" spans="1:6" ht="47.25" x14ac:dyDescent="0.25">
      <c r="A271" s="22" t="s">
        <v>105</v>
      </c>
      <c r="B271" s="5" t="s">
        <v>352</v>
      </c>
      <c r="C271" s="5" t="s">
        <v>548</v>
      </c>
      <c r="D271" s="1">
        <f>D272</f>
        <v>91200.1</v>
      </c>
      <c r="E271" s="1">
        <f t="shared" ref="E271:F273" si="93">E272</f>
        <v>82210.3</v>
      </c>
      <c r="F271" s="1">
        <f t="shared" si="93"/>
        <v>82210.3</v>
      </c>
    </row>
    <row r="272" spans="1:6" ht="31.5" x14ac:dyDescent="0.25">
      <c r="A272" s="23" t="s">
        <v>106</v>
      </c>
      <c r="B272" s="9" t="s">
        <v>353</v>
      </c>
      <c r="C272" s="9" t="s">
        <v>548</v>
      </c>
      <c r="D272" s="10">
        <f>D273+D275</f>
        <v>91200.1</v>
      </c>
      <c r="E272" s="10">
        <f t="shared" ref="E272:F272" si="94">E273+E275</f>
        <v>82210.3</v>
      </c>
      <c r="F272" s="10">
        <f t="shared" si="94"/>
        <v>82210.3</v>
      </c>
    </row>
    <row r="273" spans="1:6" ht="47.25" x14ac:dyDescent="0.25">
      <c r="A273" s="23" t="s">
        <v>107</v>
      </c>
      <c r="B273" s="9" t="s">
        <v>354</v>
      </c>
      <c r="C273" s="9" t="s">
        <v>548</v>
      </c>
      <c r="D273" s="10">
        <f>D274</f>
        <v>84204.3</v>
      </c>
      <c r="E273" s="10">
        <f t="shared" si="93"/>
        <v>82210.3</v>
      </c>
      <c r="F273" s="10">
        <f t="shared" si="93"/>
        <v>82210.3</v>
      </c>
    </row>
    <row r="274" spans="1:6" ht="47.25" x14ac:dyDescent="0.25">
      <c r="A274" s="23" t="s">
        <v>552</v>
      </c>
      <c r="B274" s="9" t="s">
        <v>354</v>
      </c>
      <c r="C274" s="9">
        <v>600</v>
      </c>
      <c r="D274" s="10">
        <v>84204.3</v>
      </c>
      <c r="E274" s="10">
        <v>82210.3</v>
      </c>
      <c r="F274" s="10">
        <v>82210.3</v>
      </c>
    </row>
    <row r="275" spans="1:6" ht="31.5" x14ac:dyDescent="0.25">
      <c r="A275" s="33" t="s">
        <v>670</v>
      </c>
      <c r="B275" s="31" t="s">
        <v>671</v>
      </c>
      <c r="C275" s="31" t="s">
        <v>548</v>
      </c>
      <c r="D275" s="38">
        <v>6995.8</v>
      </c>
      <c r="E275" s="38">
        <v>0</v>
      </c>
      <c r="F275" s="38">
        <v>0</v>
      </c>
    </row>
    <row r="276" spans="1:6" ht="38.25" customHeight="1" x14ac:dyDescent="0.25">
      <c r="A276" s="33" t="s">
        <v>552</v>
      </c>
      <c r="B276" s="31" t="s">
        <v>671</v>
      </c>
      <c r="C276" s="31">
        <v>600</v>
      </c>
      <c r="D276" s="38">
        <v>6995.8</v>
      </c>
      <c r="E276" s="38">
        <v>0</v>
      </c>
      <c r="F276" s="38">
        <v>0</v>
      </c>
    </row>
    <row r="277" spans="1:6" x14ac:dyDescent="0.25">
      <c r="A277" s="25" t="s">
        <v>622</v>
      </c>
      <c r="B277" s="9"/>
      <c r="C277" s="9"/>
      <c r="D277" s="10"/>
      <c r="E277" s="10"/>
      <c r="F277" s="10"/>
    </row>
    <row r="278" spans="1:6" ht="47.25" x14ac:dyDescent="0.25">
      <c r="A278" s="36" t="s">
        <v>672</v>
      </c>
      <c r="B278" s="40" t="s">
        <v>671</v>
      </c>
      <c r="C278" s="40">
        <v>600</v>
      </c>
      <c r="D278" s="39">
        <v>5591.6</v>
      </c>
      <c r="E278" s="39">
        <v>0</v>
      </c>
      <c r="F278" s="39">
        <v>0</v>
      </c>
    </row>
    <row r="279" spans="1:6" ht="47.25" x14ac:dyDescent="0.25">
      <c r="A279" s="36" t="s">
        <v>673</v>
      </c>
      <c r="B279" s="40" t="s">
        <v>671</v>
      </c>
      <c r="C279" s="40">
        <v>600</v>
      </c>
      <c r="D279" s="39">
        <v>5</v>
      </c>
      <c r="E279" s="39">
        <v>0</v>
      </c>
      <c r="F279" s="39">
        <v>0</v>
      </c>
    </row>
    <row r="280" spans="1:6" x14ac:dyDescent="0.25">
      <c r="A280" s="22" t="s">
        <v>108</v>
      </c>
      <c r="B280" s="5" t="s">
        <v>355</v>
      </c>
      <c r="C280" s="5" t="s">
        <v>548</v>
      </c>
      <c r="D280" s="1">
        <f>D281+D284</f>
        <v>36090.5</v>
      </c>
      <c r="E280" s="1">
        <f t="shared" ref="E280:F280" si="95">E281+E284</f>
        <v>35779.1</v>
      </c>
      <c r="F280" s="1">
        <f t="shared" si="95"/>
        <v>35780.5</v>
      </c>
    </row>
    <row r="281" spans="1:6" ht="31.5" x14ac:dyDescent="0.25">
      <c r="A281" s="23" t="s">
        <v>109</v>
      </c>
      <c r="B281" s="9" t="s">
        <v>356</v>
      </c>
      <c r="C281" s="9" t="s">
        <v>548</v>
      </c>
      <c r="D281" s="10">
        <f>D282</f>
        <v>36034.5</v>
      </c>
      <c r="E281" s="10">
        <f t="shared" ref="E281:F282" si="96">E282</f>
        <v>35721.599999999999</v>
      </c>
      <c r="F281" s="10">
        <f t="shared" si="96"/>
        <v>35721.599999999999</v>
      </c>
    </row>
    <row r="282" spans="1:6" ht="31.5" x14ac:dyDescent="0.25">
      <c r="A282" s="23" t="s">
        <v>110</v>
      </c>
      <c r="B282" s="9" t="s">
        <v>357</v>
      </c>
      <c r="C282" s="9" t="s">
        <v>548</v>
      </c>
      <c r="D282" s="10">
        <f>D283</f>
        <v>36034.5</v>
      </c>
      <c r="E282" s="10">
        <f t="shared" si="96"/>
        <v>35721.599999999999</v>
      </c>
      <c r="F282" s="10">
        <f t="shared" si="96"/>
        <v>35721.599999999999</v>
      </c>
    </row>
    <row r="283" spans="1:6" ht="47.25" x14ac:dyDescent="0.25">
      <c r="A283" s="23" t="s">
        <v>552</v>
      </c>
      <c r="B283" s="9" t="s">
        <v>357</v>
      </c>
      <c r="C283" s="9">
        <v>600</v>
      </c>
      <c r="D283" s="10">
        <v>36034.5</v>
      </c>
      <c r="E283" s="10">
        <v>35721.599999999999</v>
      </c>
      <c r="F283" s="10">
        <v>35721.599999999999</v>
      </c>
    </row>
    <row r="284" spans="1:6" ht="63" x14ac:dyDescent="0.25">
      <c r="A284" s="23" t="s">
        <v>111</v>
      </c>
      <c r="B284" s="9" t="s">
        <v>358</v>
      </c>
      <c r="C284" s="9" t="s">
        <v>548</v>
      </c>
      <c r="D284" s="10">
        <f>D285</f>
        <v>56</v>
      </c>
      <c r="E284" s="10">
        <f t="shared" ref="E284:F285" si="97">E285</f>
        <v>57.5</v>
      </c>
      <c r="F284" s="10">
        <f t="shared" si="97"/>
        <v>58.9</v>
      </c>
    </row>
    <row r="285" spans="1:6" x14ac:dyDescent="0.25">
      <c r="A285" s="23" t="s">
        <v>112</v>
      </c>
      <c r="B285" s="9" t="s">
        <v>359</v>
      </c>
      <c r="C285" s="9" t="s">
        <v>548</v>
      </c>
      <c r="D285" s="10">
        <f>D286</f>
        <v>56</v>
      </c>
      <c r="E285" s="10">
        <f t="shared" si="97"/>
        <v>57.5</v>
      </c>
      <c r="F285" s="10">
        <f t="shared" si="97"/>
        <v>58.9</v>
      </c>
    </row>
    <row r="286" spans="1:6" ht="47.25" x14ac:dyDescent="0.25">
      <c r="A286" s="23" t="s">
        <v>552</v>
      </c>
      <c r="B286" s="9" t="s">
        <v>359</v>
      </c>
      <c r="C286" s="9">
        <v>600</v>
      </c>
      <c r="D286" s="10">
        <v>56</v>
      </c>
      <c r="E286" s="10">
        <v>57.5</v>
      </c>
      <c r="F286" s="10">
        <v>58.9</v>
      </c>
    </row>
    <row r="287" spans="1:6" x14ac:dyDescent="0.25">
      <c r="A287" s="25" t="s">
        <v>622</v>
      </c>
      <c r="B287" s="26"/>
      <c r="C287" s="26"/>
      <c r="D287" s="27"/>
      <c r="E287" s="27"/>
      <c r="F287" s="27"/>
    </row>
    <row r="288" spans="1:6" ht="31.5" x14ac:dyDescent="0.25">
      <c r="A288" s="25" t="s">
        <v>623</v>
      </c>
      <c r="B288" s="9" t="s">
        <v>359</v>
      </c>
      <c r="C288" s="9">
        <v>600</v>
      </c>
      <c r="D288" s="27">
        <v>38.299999999999997</v>
      </c>
      <c r="E288" s="27">
        <v>37.5</v>
      </c>
      <c r="F288" s="27">
        <v>37.1</v>
      </c>
    </row>
    <row r="289" spans="1:6" ht="31.5" x14ac:dyDescent="0.25">
      <c r="A289" s="25" t="s">
        <v>624</v>
      </c>
      <c r="B289" s="9" t="s">
        <v>359</v>
      </c>
      <c r="C289" s="9">
        <v>600</v>
      </c>
      <c r="D289" s="27">
        <v>14.2</v>
      </c>
      <c r="E289" s="27">
        <v>16.100000000000001</v>
      </c>
      <c r="F289" s="27">
        <v>17.3</v>
      </c>
    </row>
    <row r="290" spans="1:6" x14ac:dyDescent="0.25">
      <c r="A290" s="22" t="s">
        <v>113</v>
      </c>
      <c r="B290" s="5" t="s">
        <v>360</v>
      </c>
      <c r="C290" s="5" t="s">
        <v>548</v>
      </c>
      <c r="D290" s="1">
        <f>D291</f>
        <v>3540.5</v>
      </c>
      <c r="E290" s="1">
        <f t="shared" ref="E290:F292" si="98">E291</f>
        <v>3506.5</v>
      </c>
      <c r="F290" s="1">
        <f t="shared" si="98"/>
        <v>3506.5</v>
      </c>
    </row>
    <row r="291" spans="1:6" ht="31.5" x14ac:dyDescent="0.25">
      <c r="A291" s="23" t="s">
        <v>114</v>
      </c>
      <c r="B291" s="9" t="s">
        <v>361</v>
      </c>
      <c r="C291" s="9" t="s">
        <v>548</v>
      </c>
      <c r="D291" s="10">
        <f>D292</f>
        <v>3540.5</v>
      </c>
      <c r="E291" s="10">
        <f t="shared" si="98"/>
        <v>3506.5</v>
      </c>
      <c r="F291" s="10">
        <f t="shared" si="98"/>
        <v>3506.5</v>
      </c>
    </row>
    <row r="292" spans="1:6" ht="31.5" x14ac:dyDescent="0.25">
      <c r="A292" s="23" t="s">
        <v>115</v>
      </c>
      <c r="B292" s="9" t="s">
        <v>362</v>
      </c>
      <c r="C292" s="9" t="s">
        <v>548</v>
      </c>
      <c r="D292" s="10">
        <f>D293</f>
        <v>3540.5</v>
      </c>
      <c r="E292" s="10">
        <f t="shared" si="98"/>
        <v>3506.5</v>
      </c>
      <c r="F292" s="10">
        <f t="shared" si="98"/>
        <v>3506.5</v>
      </c>
    </row>
    <row r="293" spans="1:6" ht="47.25" x14ac:dyDescent="0.25">
      <c r="A293" s="23" t="s">
        <v>552</v>
      </c>
      <c r="B293" s="9" t="s">
        <v>362</v>
      </c>
      <c r="C293" s="9">
        <v>600</v>
      </c>
      <c r="D293" s="10">
        <v>3540.5</v>
      </c>
      <c r="E293" s="10">
        <v>3506.5</v>
      </c>
      <c r="F293" s="10">
        <v>3506.5</v>
      </c>
    </row>
    <row r="294" spans="1:6" ht="47.25" x14ac:dyDescent="0.25">
      <c r="A294" s="22" t="s">
        <v>116</v>
      </c>
      <c r="B294" s="5" t="s">
        <v>363</v>
      </c>
      <c r="C294" s="5" t="s">
        <v>548</v>
      </c>
      <c r="D294" s="1">
        <f>D295</f>
        <v>15971.6</v>
      </c>
      <c r="E294" s="1">
        <f t="shared" ref="E294:F296" si="99">E295</f>
        <v>15910.1</v>
      </c>
      <c r="F294" s="1">
        <f t="shared" si="99"/>
        <v>15910.1</v>
      </c>
    </row>
    <row r="295" spans="1:6" ht="31.5" x14ac:dyDescent="0.25">
      <c r="A295" s="23" t="s">
        <v>117</v>
      </c>
      <c r="B295" s="9" t="s">
        <v>364</v>
      </c>
      <c r="C295" s="9" t="s">
        <v>548</v>
      </c>
      <c r="D295" s="10">
        <f>D296</f>
        <v>15971.6</v>
      </c>
      <c r="E295" s="10">
        <f t="shared" si="99"/>
        <v>15910.1</v>
      </c>
      <c r="F295" s="10">
        <f t="shared" si="99"/>
        <v>15910.1</v>
      </c>
    </row>
    <row r="296" spans="1:6" ht="47.25" x14ac:dyDescent="0.25">
      <c r="A296" s="23" t="s">
        <v>30</v>
      </c>
      <c r="B296" s="9" t="s">
        <v>365</v>
      </c>
      <c r="C296" s="9" t="s">
        <v>548</v>
      </c>
      <c r="D296" s="10">
        <f>D297</f>
        <v>15971.6</v>
      </c>
      <c r="E296" s="10">
        <f t="shared" si="99"/>
        <v>15910.1</v>
      </c>
      <c r="F296" s="10">
        <f t="shared" si="99"/>
        <v>15910.1</v>
      </c>
    </row>
    <row r="297" spans="1:6" ht="47.25" x14ac:dyDescent="0.25">
      <c r="A297" s="23" t="s">
        <v>552</v>
      </c>
      <c r="B297" s="9" t="s">
        <v>365</v>
      </c>
      <c r="C297" s="9">
        <v>600</v>
      </c>
      <c r="D297" s="10">
        <v>15971.6</v>
      </c>
      <c r="E297" s="10">
        <v>15910.1</v>
      </c>
      <c r="F297" s="10">
        <v>15910.1</v>
      </c>
    </row>
    <row r="298" spans="1:6" ht="31.5" x14ac:dyDescent="0.25">
      <c r="A298" s="22" t="s">
        <v>50</v>
      </c>
      <c r="B298" s="5" t="s">
        <v>366</v>
      </c>
      <c r="C298" s="5" t="s">
        <v>548</v>
      </c>
      <c r="D298" s="1">
        <f>D299+D304</f>
        <v>22040.3</v>
      </c>
      <c r="E298" s="1">
        <f t="shared" ref="E298:F298" si="100">E299+E304</f>
        <v>21875.8</v>
      </c>
      <c r="F298" s="1">
        <f t="shared" si="100"/>
        <v>21875.8</v>
      </c>
    </row>
    <row r="299" spans="1:6" x14ac:dyDescent="0.25">
      <c r="A299" s="23" t="s">
        <v>51</v>
      </c>
      <c r="B299" s="9" t="s">
        <v>367</v>
      </c>
      <c r="C299" s="9" t="s">
        <v>548</v>
      </c>
      <c r="D299" s="10">
        <f>D300</f>
        <v>2781</v>
      </c>
      <c r="E299" s="10">
        <f t="shared" ref="E299:F299" si="101">E300</f>
        <v>2651.5</v>
      </c>
      <c r="F299" s="10">
        <f t="shared" si="101"/>
        <v>2651.5</v>
      </c>
    </row>
    <row r="300" spans="1:6" ht="31.5" x14ac:dyDescent="0.25">
      <c r="A300" s="23" t="s">
        <v>38</v>
      </c>
      <c r="B300" s="9" t="s">
        <v>368</v>
      </c>
      <c r="C300" s="9" t="s">
        <v>548</v>
      </c>
      <c r="D300" s="10">
        <f>D301+D302+D303</f>
        <v>2781</v>
      </c>
      <c r="E300" s="10">
        <f t="shared" ref="E300:F300" si="102">E301+E302+E303</f>
        <v>2651.5</v>
      </c>
      <c r="F300" s="10">
        <f t="shared" si="102"/>
        <v>2651.5</v>
      </c>
    </row>
    <row r="301" spans="1:6" ht="78.75" x14ac:dyDescent="0.25">
      <c r="A301" s="24" t="s">
        <v>549</v>
      </c>
      <c r="B301" s="9" t="s">
        <v>368</v>
      </c>
      <c r="C301" s="9">
        <v>100</v>
      </c>
      <c r="D301" s="10">
        <v>2503.4</v>
      </c>
      <c r="E301" s="10">
        <v>2503.4</v>
      </c>
      <c r="F301" s="10">
        <v>2503.4</v>
      </c>
    </row>
    <row r="302" spans="1:6" ht="31.5" x14ac:dyDescent="0.25">
      <c r="A302" s="24" t="s">
        <v>550</v>
      </c>
      <c r="B302" s="9" t="s">
        <v>368</v>
      </c>
      <c r="C302" s="9">
        <v>200</v>
      </c>
      <c r="D302" s="10">
        <v>257.60000000000002</v>
      </c>
      <c r="E302" s="10">
        <v>128.1</v>
      </c>
      <c r="F302" s="10">
        <v>128.1</v>
      </c>
    </row>
    <row r="303" spans="1:6" x14ac:dyDescent="0.25">
      <c r="A303" s="23" t="s">
        <v>553</v>
      </c>
      <c r="B303" s="9" t="s">
        <v>368</v>
      </c>
      <c r="C303" s="9">
        <v>800</v>
      </c>
      <c r="D303" s="10">
        <v>20</v>
      </c>
      <c r="E303" s="10">
        <v>20</v>
      </c>
      <c r="F303" s="10">
        <v>20</v>
      </c>
    </row>
    <row r="304" spans="1:6" x14ac:dyDescent="0.25">
      <c r="A304" s="23" t="s">
        <v>52</v>
      </c>
      <c r="B304" s="9" t="s">
        <v>369</v>
      </c>
      <c r="C304" s="9" t="s">
        <v>548</v>
      </c>
      <c r="D304" s="10">
        <f>D305</f>
        <v>19259.3</v>
      </c>
      <c r="E304" s="10">
        <f t="shared" ref="E304:F304" si="103">E305</f>
        <v>19224.3</v>
      </c>
      <c r="F304" s="10">
        <f t="shared" si="103"/>
        <v>19224.3</v>
      </c>
    </row>
    <row r="305" spans="1:6" ht="63" x14ac:dyDescent="0.25">
      <c r="A305" s="23" t="s">
        <v>53</v>
      </c>
      <c r="B305" s="9" t="s">
        <v>370</v>
      </c>
      <c r="C305" s="9" t="s">
        <v>548</v>
      </c>
      <c r="D305" s="10">
        <f>D306+D307</f>
        <v>19259.3</v>
      </c>
      <c r="E305" s="10">
        <f t="shared" ref="E305:F305" si="104">E306+E307</f>
        <v>19224.3</v>
      </c>
      <c r="F305" s="10">
        <f t="shared" si="104"/>
        <v>19224.3</v>
      </c>
    </row>
    <row r="306" spans="1:6" ht="78.75" x14ac:dyDescent="0.25">
      <c r="A306" s="24" t="s">
        <v>549</v>
      </c>
      <c r="B306" s="9" t="s">
        <v>370</v>
      </c>
      <c r="C306" s="9">
        <v>100</v>
      </c>
      <c r="D306" s="10">
        <v>19148.7</v>
      </c>
      <c r="E306" s="10">
        <v>19148.7</v>
      </c>
      <c r="F306" s="10">
        <v>19148.7</v>
      </c>
    </row>
    <row r="307" spans="1:6" ht="31.5" x14ac:dyDescent="0.25">
      <c r="A307" s="24" t="s">
        <v>550</v>
      </c>
      <c r="B307" s="9" t="s">
        <v>370</v>
      </c>
      <c r="C307" s="9">
        <v>200</v>
      </c>
      <c r="D307" s="10">
        <v>110.6</v>
      </c>
      <c r="E307" s="10">
        <v>75.599999999999994</v>
      </c>
      <c r="F307" s="10">
        <v>75.599999999999994</v>
      </c>
    </row>
    <row r="308" spans="1:6" ht="78.75" x14ac:dyDescent="0.25">
      <c r="A308" s="22" t="s">
        <v>118</v>
      </c>
      <c r="B308" s="5" t="s">
        <v>371</v>
      </c>
      <c r="C308" s="5" t="s">
        <v>548</v>
      </c>
      <c r="D308" s="1">
        <f>D309+D317</f>
        <v>7839.0999999999995</v>
      </c>
      <c r="E308" s="1">
        <f t="shared" ref="E308:F308" si="105">E309+E317</f>
        <v>7727.9999999999991</v>
      </c>
      <c r="F308" s="1">
        <f t="shared" si="105"/>
        <v>7727.9999999999991</v>
      </c>
    </row>
    <row r="309" spans="1:6" ht="57.75" customHeight="1" x14ac:dyDescent="0.25">
      <c r="A309" s="22" t="s">
        <v>119</v>
      </c>
      <c r="B309" s="5" t="s">
        <v>372</v>
      </c>
      <c r="C309" s="5" t="s">
        <v>548</v>
      </c>
      <c r="D309" s="1">
        <f>D310+D313</f>
        <v>170.4</v>
      </c>
      <c r="E309" s="1">
        <f t="shared" ref="E309:F309" si="106">E310+E313</f>
        <v>85.2</v>
      </c>
      <c r="F309" s="1">
        <f t="shared" si="106"/>
        <v>85.2</v>
      </c>
    </row>
    <row r="310" spans="1:6" ht="31.5" x14ac:dyDescent="0.25">
      <c r="A310" s="23" t="s">
        <v>120</v>
      </c>
      <c r="B310" s="9" t="s">
        <v>373</v>
      </c>
      <c r="C310" s="9" t="s">
        <v>548</v>
      </c>
      <c r="D310" s="10">
        <f>D311</f>
        <v>114.4</v>
      </c>
      <c r="E310" s="10">
        <f t="shared" ref="E310:F311" si="107">E311</f>
        <v>57.2</v>
      </c>
      <c r="F310" s="10">
        <f t="shared" si="107"/>
        <v>57.2</v>
      </c>
    </row>
    <row r="311" spans="1:6" ht="63" x14ac:dyDescent="0.25">
      <c r="A311" s="23" t="s">
        <v>53</v>
      </c>
      <c r="B311" s="9" t="s">
        <v>374</v>
      </c>
      <c r="C311" s="9" t="s">
        <v>548</v>
      </c>
      <c r="D311" s="10">
        <f>D312</f>
        <v>114.4</v>
      </c>
      <c r="E311" s="10">
        <f t="shared" si="107"/>
        <v>57.2</v>
      </c>
      <c r="F311" s="10">
        <f t="shared" si="107"/>
        <v>57.2</v>
      </c>
    </row>
    <row r="312" spans="1:6" ht="31.5" x14ac:dyDescent="0.25">
      <c r="A312" s="24" t="s">
        <v>550</v>
      </c>
      <c r="B312" s="9" t="s">
        <v>374</v>
      </c>
      <c r="C312" s="9">
        <v>200</v>
      </c>
      <c r="D312" s="10">
        <v>114.4</v>
      </c>
      <c r="E312" s="10">
        <v>57.2</v>
      </c>
      <c r="F312" s="10">
        <v>57.2</v>
      </c>
    </row>
    <row r="313" spans="1:6" ht="31.5" x14ac:dyDescent="0.25">
      <c r="A313" s="23" t="s">
        <v>121</v>
      </c>
      <c r="B313" s="9" t="s">
        <v>375</v>
      </c>
      <c r="C313" s="9" t="s">
        <v>548</v>
      </c>
      <c r="D313" s="10">
        <f>D314</f>
        <v>56</v>
      </c>
      <c r="E313" s="10">
        <f t="shared" ref="E313:F313" si="108">E314</f>
        <v>28</v>
      </c>
      <c r="F313" s="10">
        <f t="shared" si="108"/>
        <v>28</v>
      </c>
    </row>
    <row r="314" spans="1:6" ht="63" x14ac:dyDescent="0.25">
      <c r="A314" s="23" t="s">
        <v>53</v>
      </c>
      <c r="B314" s="9" t="s">
        <v>376</v>
      </c>
      <c r="C314" s="9" t="s">
        <v>548</v>
      </c>
      <c r="D314" s="10">
        <f>D315+D316</f>
        <v>56</v>
      </c>
      <c r="E314" s="10">
        <f t="shared" ref="E314:F314" si="109">E315+E316</f>
        <v>28</v>
      </c>
      <c r="F314" s="10">
        <f t="shared" si="109"/>
        <v>28</v>
      </c>
    </row>
    <row r="315" spans="1:6" ht="78.75" x14ac:dyDescent="0.25">
      <c r="A315" s="24" t="s">
        <v>549</v>
      </c>
      <c r="B315" s="9" t="s">
        <v>376</v>
      </c>
      <c r="C315" s="9">
        <v>100</v>
      </c>
      <c r="D315" s="10">
        <v>30.5</v>
      </c>
      <c r="E315" s="10">
        <v>15.3</v>
      </c>
      <c r="F315" s="10">
        <v>15.3</v>
      </c>
    </row>
    <row r="316" spans="1:6" ht="31.5" x14ac:dyDescent="0.25">
      <c r="A316" s="24" t="s">
        <v>550</v>
      </c>
      <c r="B316" s="9" t="s">
        <v>376</v>
      </c>
      <c r="C316" s="9">
        <v>200</v>
      </c>
      <c r="D316" s="10">
        <v>25.5</v>
      </c>
      <c r="E316" s="10">
        <v>12.7</v>
      </c>
      <c r="F316" s="10">
        <v>12.7</v>
      </c>
    </row>
    <row r="317" spans="1:6" ht="31.5" x14ac:dyDescent="0.25">
      <c r="A317" s="22" t="s">
        <v>50</v>
      </c>
      <c r="B317" s="5" t="s">
        <v>377</v>
      </c>
      <c r="C317" s="5" t="s">
        <v>548</v>
      </c>
      <c r="D317" s="1">
        <f>D318</f>
        <v>7668.7</v>
      </c>
      <c r="E317" s="1">
        <f t="shared" ref="E317:F318" si="110">E318</f>
        <v>7642.7999999999993</v>
      </c>
      <c r="F317" s="1">
        <f t="shared" si="110"/>
        <v>7642.7999999999993</v>
      </c>
    </row>
    <row r="318" spans="1:6" ht="63" x14ac:dyDescent="0.25">
      <c r="A318" s="23" t="s">
        <v>122</v>
      </c>
      <c r="B318" s="9" t="s">
        <v>378</v>
      </c>
      <c r="C318" s="9" t="s">
        <v>548</v>
      </c>
      <c r="D318" s="10">
        <f>D319</f>
        <v>7668.7</v>
      </c>
      <c r="E318" s="10">
        <f t="shared" si="110"/>
        <v>7642.7999999999993</v>
      </c>
      <c r="F318" s="10">
        <f t="shared" si="110"/>
        <v>7642.7999999999993</v>
      </c>
    </row>
    <row r="319" spans="1:6" ht="63" x14ac:dyDescent="0.25">
      <c r="A319" s="23" t="s">
        <v>53</v>
      </c>
      <c r="B319" s="9" t="s">
        <v>379</v>
      </c>
      <c r="C319" s="9" t="s">
        <v>548</v>
      </c>
      <c r="D319" s="10">
        <f>D320+D321</f>
        <v>7668.7</v>
      </c>
      <c r="E319" s="10">
        <f t="shared" ref="E319:F319" si="111">E320+E321</f>
        <v>7642.7999999999993</v>
      </c>
      <c r="F319" s="10">
        <f t="shared" si="111"/>
        <v>7642.7999999999993</v>
      </c>
    </row>
    <row r="320" spans="1:6" ht="78.75" x14ac:dyDescent="0.25">
      <c r="A320" s="24" t="s">
        <v>549</v>
      </c>
      <c r="B320" s="9" t="s">
        <v>379</v>
      </c>
      <c r="C320" s="9">
        <v>100</v>
      </c>
      <c r="D320" s="10">
        <v>7066.9</v>
      </c>
      <c r="E320" s="10">
        <v>7066.9</v>
      </c>
      <c r="F320" s="10">
        <v>7066.9</v>
      </c>
    </row>
    <row r="321" spans="1:6" ht="31.5" x14ac:dyDescent="0.25">
      <c r="A321" s="24" t="s">
        <v>550</v>
      </c>
      <c r="B321" s="9" t="s">
        <v>379</v>
      </c>
      <c r="C321" s="9">
        <v>200</v>
      </c>
      <c r="D321" s="10">
        <v>601.79999999999995</v>
      </c>
      <c r="E321" s="10">
        <v>575.9</v>
      </c>
      <c r="F321" s="10">
        <v>575.9</v>
      </c>
    </row>
    <row r="322" spans="1:6" ht="84.2" customHeight="1" x14ac:dyDescent="0.25">
      <c r="A322" s="22" t="s">
        <v>123</v>
      </c>
      <c r="B322" s="5" t="s">
        <v>380</v>
      </c>
      <c r="C322" s="5" t="s">
        <v>548</v>
      </c>
      <c r="D322" s="1">
        <f>D323+D332+D349</f>
        <v>9125.8000000000011</v>
      </c>
      <c r="E322" s="1">
        <f>E323+E332+E349</f>
        <v>10546</v>
      </c>
      <c r="F322" s="1">
        <f>F323+F332+F349</f>
        <v>12646</v>
      </c>
    </row>
    <row r="323" spans="1:6" ht="63" x14ac:dyDescent="0.25">
      <c r="A323" s="22" t="s">
        <v>124</v>
      </c>
      <c r="B323" s="5" t="s">
        <v>381</v>
      </c>
      <c r="C323" s="5" t="s">
        <v>548</v>
      </c>
      <c r="D323" s="1">
        <f>D324+D327</f>
        <v>0</v>
      </c>
      <c r="E323" s="1">
        <f t="shared" ref="E323:F323" si="112">E324+E327</f>
        <v>422.8</v>
      </c>
      <c r="F323" s="1">
        <f t="shared" si="112"/>
        <v>422.8</v>
      </c>
    </row>
    <row r="324" spans="1:6" x14ac:dyDescent="0.25">
      <c r="A324" s="23" t="s">
        <v>125</v>
      </c>
      <c r="B324" s="9" t="s">
        <v>382</v>
      </c>
      <c r="C324" s="9" t="s">
        <v>548</v>
      </c>
      <c r="D324" s="10">
        <f>D325</f>
        <v>0</v>
      </c>
      <c r="E324" s="10">
        <f t="shared" ref="E324:F325" si="113">E325</f>
        <v>365.8</v>
      </c>
      <c r="F324" s="10">
        <f t="shared" si="113"/>
        <v>365.8</v>
      </c>
    </row>
    <row r="325" spans="1:6" x14ac:dyDescent="0.25">
      <c r="A325" s="23" t="s">
        <v>126</v>
      </c>
      <c r="B325" s="9" t="s">
        <v>383</v>
      </c>
      <c r="C325" s="9" t="s">
        <v>548</v>
      </c>
      <c r="D325" s="10">
        <f>D326</f>
        <v>0</v>
      </c>
      <c r="E325" s="10">
        <f t="shared" si="113"/>
        <v>365.8</v>
      </c>
      <c r="F325" s="10">
        <f t="shared" si="113"/>
        <v>365.8</v>
      </c>
    </row>
    <row r="326" spans="1:6" ht="31.5" x14ac:dyDescent="0.25">
      <c r="A326" s="24" t="s">
        <v>550</v>
      </c>
      <c r="B326" s="9" t="s">
        <v>383</v>
      </c>
      <c r="C326" s="9">
        <v>200</v>
      </c>
      <c r="D326" s="10">
        <v>0</v>
      </c>
      <c r="E326" s="10">
        <v>365.8</v>
      </c>
      <c r="F326" s="10">
        <v>365.8</v>
      </c>
    </row>
    <row r="327" spans="1:6" ht="63" x14ac:dyDescent="0.25">
      <c r="A327" s="23" t="s">
        <v>127</v>
      </c>
      <c r="B327" s="9" t="s">
        <v>384</v>
      </c>
      <c r="C327" s="9" t="s">
        <v>548</v>
      </c>
      <c r="D327" s="10">
        <f>D328</f>
        <v>0</v>
      </c>
      <c r="E327" s="10">
        <f t="shared" ref="E327:F328" si="114">E328</f>
        <v>57</v>
      </c>
      <c r="F327" s="10">
        <f t="shared" si="114"/>
        <v>57</v>
      </c>
    </row>
    <row r="328" spans="1:6" ht="63" x14ac:dyDescent="0.25">
      <c r="A328" s="23" t="s">
        <v>127</v>
      </c>
      <c r="B328" s="9" t="s">
        <v>385</v>
      </c>
      <c r="C328" s="9" t="s">
        <v>548</v>
      </c>
      <c r="D328" s="10">
        <f>D329</f>
        <v>0</v>
      </c>
      <c r="E328" s="10">
        <f t="shared" si="114"/>
        <v>57</v>
      </c>
      <c r="F328" s="10">
        <f t="shared" si="114"/>
        <v>57</v>
      </c>
    </row>
    <row r="329" spans="1:6" ht="31.5" x14ac:dyDescent="0.25">
      <c r="A329" s="24" t="s">
        <v>183</v>
      </c>
      <c r="B329" s="9" t="s">
        <v>385</v>
      </c>
      <c r="C329" s="9">
        <v>300</v>
      </c>
      <c r="D329" s="10">
        <v>0</v>
      </c>
      <c r="E329" s="10">
        <v>57</v>
      </c>
      <c r="F329" s="10">
        <v>57</v>
      </c>
    </row>
    <row r="330" spans="1:6" x14ac:dyDescent="0.25">
      <c r="A330" s="28" t="s">
        <v>622</v>
      </c>
      <c r="B330" s="26"/>
      <c r="C330" s="26"/>
      <c r="D330" s="27"/>
      <c r="E330" s="27"/>
      <c r="F330" s="27"/>
    </row>
    <row r="331" spans="1:6" ht="94.5" x14ac:dyDescent="0.25">
      <c r="A331" s="25" t="s">
        <v>636</v>
      </c>
      <c r="B331" s="26" t="s">
        <v>385</v>
      </c>
      <c r="C331" s="26">
        <v>300</v>
      </c>
      <c r="D331" s="27">
        <v>0</v>
      </c>
      <c r="E331" s="27">
        <v>45.6</v>
      </c>
      <c r="F331" s="27">
        <v>45.6</v>
      </c>
    </row>
    <row r="332" spans="1:6" ht="63" x14ac:dyDescent="0.25">
      <c r="A332" s="22" t="s">
        <v>128</v>
      </c>
      <c r="B332" s="5" t="s">
        <v>386</v>
      </c>
      <c r="C332" s="5" t="s">
        <v>548</v>
      </c>
      <c r="D332" s="1">
        <f>D336+D339+D344+D333</f>
        <v>7311.6</v>
      </c>
      <c r="E332" s="1">
        <f>E336+E339+E344+E333</f>
        <v>10123.200000000001</v>
      </c>
      <c r="F332" s="1">
        <f>F336+F339+F344+F333</f>
        <v>12223.2</v>
      </c>
    </row>
    <row r="333" spans="1:6" ht="47.25" x14ac:dyDescent="0.25">
      <c r="A333" s="23" t="s">
        <v>683</v>
      </c>
      <c r="B333" s="9" t="s">
        <v>684</v>
      </c>
      <c r="C333" s="9" t="s">
        <v>548</v>
      </c>
      <c r="D333" s="10">
        <f t="shared" ref="D333:F334" si="115">D334</f>
        <v>100</v>
      </c>
      <c r="E333" s="10">
        <f t="shared" si="115"/>
        <v>0</v>
      </c>
      <c r="F333" s="10">
        <f t="shared" si="115"/>
        <v>0</v>
      </c>
    </row>
    <row r="334" spans="1:6" x14ac:dyDescent="0.25">
      <c r="A334" s="23" t="s">
        <v>129</v>
      </c>
      <c r="B334" s="9" t="s">
        <v>685</v>
      </c>
      <c r="C334" s="9" t="s">
        <v>548</v>
      </c>
      <c r="D334" s="10">
        <f t="shared" si="115"/>
        <v>100</v>
      </c>
      <c r="E334" s="10">
        <f t="shared" si="115"/>
        <v>0</v>
      </c>
      <c r="F334" s="10">
        <f t="shared" si="115"/>
        <v>0</v>
      </c>
    </row>
    <row r="335" spans="1:6" ht="31.5" x14ac:dyDescent="0.25">
      <c r="A335" s="24" t="s">
        <v>550</v>
      </c>
      <c r="B335" s="9" t="s">
        <v>685</v>
      </c>
      <c r="C335" s="9" t="s">
        <v>646</v>
      </c>
      <c r="D335" s="10">
        <v>100</v>
      </c>
      <c r="E335" s="10">
        <v>0</v>
      </c>
      <c r="F335" s="10">
        <v>0</v>
      </c>
    </row>
    <row r="336" spans="1:6" ht="47.25" x14ac:dyDescent="0.25">
      <c r="A336" s="23" t="s">
        <v>576</v>
      </c>
      <c r="B336" s="9" t="s">
        <v>606</v>
      </c>
      <c r="C336" s="9" t="s">
        <v>548</v>
      </c>
      <c r="D336" s="10">
        <f>D337</f>
        <v>7211.6</v>
      </c>
      <c r="E336" s="10">
        <f t="shared" ref="E336:F337" si="116">E337</f>
        <v>0</v>
      </c>
      <c r="F336" s="10">
        <f t="shared" si="116"/>
        <v>0</v>
      </c>
    </row>
    <row r="337" spans="1:6" x14ac:dyDescent="0.25">
      <c r="A337" s="23" t="s">
        <v>129</v>
      </c>
      <c r="B337" s="9" t="s">
        <v>607</v>
      </c>
      <c r="C337" s="9" t="s">
        <v>548</v>
      </c>
      <c r="D337" s="10">
        <f>D338</f>
        <v>7211.6</v>
      </c>
      <c r="E337" s="10">
        <f t="shared" si="116"/>
        <v>0</v>
      </c>
      <c r="F337" s="10">
        <f t="shared" si="116"/>
        <v>0</v>
      </c>
    </row>
    <row r="338" spans="1:6" ht="31.5" x14ac:dyDescent="0.25">
      <c r="A338" s="23" t="s">
        <v>551</v>
      </c>
      <c r="B338" s="9" t="s">
        <v>607</v>
      </c>
      <c r="C338" s="9">
        <v>400</v>
      </c>
      <c r="D338" s="10">
        <v>7211.6</v>
      </c>
      <c r="E338" s="10">
        <v>0</v>
      </c>
      <c r="F338" s="10">
        <v>0</v>
      </c>
    </row>
    <row r="339" spans="1:6" ht="31.5" x14ac:dyDescent="0.25">
      <c r="A339" s="23" t="s">
        <v>577</v>
      </c>
      <c r="B339" s="9" t="s">
        <v>608</v>
      </c>
      <c r="C339" s="9" t="s">
        <v>548</v>
      </c>
      <c r="D339" s="10">
        <f>D340</f>
        <v>0</v>
      </c>
      <c r="E339" s="10">
        <f t="shared" ref="E339:F340" si="117">E340</f>
        <v>4968.7</v>
      </c>
      <c r="F339" s="10">
        <f t="shared" si="117"/>
        <v>7068.7</v>
      </c>
    </row>
    <row r="340" spans="1:6" ht="63" x14ac:dyDescent="0.25">
      <c r="A340" s="23" t="s">
        <v>578</v>
      </c>
      <c r="B340" s="9" t="s">
        <v>609</v>
      </c>
      <c r="C340" s="9" t="s">
        <v>548</v>
      </c>
      <c r="D340" s="10">
        <f>D341</f>
        <v>0</v>
      </c>
      <c r="E340" s="10">
        <f t="shared" si="117"/>
        <v>4968.7</v>
      </c>
      <c r="F340" s="10">
        <f t="shared" si="117"/>
        <v>7068.7</v>
      </c>
    </row>
    <row r="341" spans="1:6" x14ac:dyDescent="0.25">
      <c r="A341" s="23" t="s">
        <v>553</v>
      </c>
      <c r="B341" s="9" t="s">
        <v>609</v>
      </c>
      <c r="C341" s="9">
        <v>800</v>
      </c>
      <c r="D341" s="10">
        <v>0</v>
      </c>
      <c r="E341" s="10">
        <v>4968.7</v>
      </c>
      <c r="F341" s="10">
        <v>7068.7</v>
      </c>
    </row>
    <row r="342" spans="1:6" x14ac:dyDescent="0.25">
      <c r="A342" s="25" t="s">
        <v>622</v>
      </c>
      <c r="B342" s="26"/>
      <c r="C342" s="26"/>
      <c r="D342" s="27"/>
      <c r="E342" s="27"/>
      <c r="F342" s="27"/>
    </row>
    <row r="343" spans="1:6" ht="78.75" x14ac:dyDescent="0.25">
      <c r="A343" s="25" t="s">
        <v>637</v>
      </c>
      <c r="B343" s="26" t="s">
        <v>609</v>
      </c>
      <c r="C343" s="26">
        <v>800</v>
      </c>
      <c r="D343" s="27">
        <v>0</v>
      </c>
      <c r="E343" s="27">
        <v>3968.7</v>
      </c>
      <c r="F343" s="27">
        <v>3968.7</v>
      </c>
    </row>
    <row r="344" spans="1:6" ht="47.25" x14ac:dyDescent="0.25">
      <c r="A344" s="23" t="s">
        <v>579</v>
      </c>
      <c r="B344" s="9" t="s">
        <v>610</v>
      </c>
      <c r="C344" s="9" t="s">
        <v>548</v>
      </c>
      <c r="D344" s="10">
        <f>D345</f>
        <v>0</v>
      </c>
      <c r="E344" s="10">
        <f t="shared" ref="E344:F345" si="118">E345</f>
        <v>5154.5</v>
      </c>
      <c r="F344" s="10">
        <f t="shared" si="118"/>
        <v>5154.5</v>
      </c>
    </row>
    <row r="345" spans="1:6" ht="63" x14ac:dyDescent="0.25">
      <c r="A345" s="23" t="s">
        <v>580</v>
      </c>
      <c r="B345" s="9" t="s">
        <v>611</v>
      </c>
      <c r="C345" s="9" t="s">
        <v>548</v>
      </c>
      <c r="D345" s="10">
        <f>D346</f>
        <v>0</v>
      </c>
      <c r="E345" s="10">
        <f t="shared" si="118"/>
        <v>5154.5</v>
      </c>
      <c r="F345" s="10">
        <f t="shared" si="118"/>
        <v>5154.5</v>
      </c>
    </row>
    <row r="346" spans="1:6" x14ac:dyDescent="0.25">
      <c r="A346" s="23" t="s">
        <v>553</v>
      </c>
      <c r="B346" s="9" t="s">
        <v>611</v>
      </c>
      <c r="C346" s="9">
        <v>800</v>
      </c>
      <c r="D346" s="10">
        <v>0</v>
      </c>
      <c r="E346" s="10">
        <v>5154.5</v>
      </c>
      <c r="F346" s="10">
        <v>5154.5</v>
      </c>
    </row>
    <row r="347" spans="1:6" x14ac:dyDescent="0.25">
      <c r="A347" s="25" t="s">
        <v>622</v>
      </c>
      <c r="B347" s="26"/>
      <c r="C347" s="26"/>
      <c r="D347" s="27"/>
      <c r="E347" s="27"/>
      <c r="F347" s="27"/>
    </row>
    <row r="348" spans="1:6" ht="63" x14ac:dyDescent="0.25">
      <c r="A348" s="25" t="s">
        <v>580</v>
      </c>
      <c r="B348" s="26" t="s">
        <v>611</v>
      </c>
      <c r="C348" s="26">
        <v>800</v>
      </c>
      <c r="D348" s="27">
        <v>0</v>
      </c>
      <c r="E348" s="27">
        <v>4123.6000000000004</v>
      </c>
      <c r="F348" s="27">
        <v>4123.6000000000004</v>
      </c>
    </row>
    <row r="349" spans="1:6" ht="31.5" x14ac:dyDescent="0.25">
      <c r="A349" s="22" t="s">
        <v>130</v>
      </c>
      <c r="B349" s="5" t="s">
        <v>387</v>
      </c>
      <c r="C349" s="5" t="s">
        <v>548</v>
      </c>
      <c r="D349" s="1">
        <f>D350</f>
        <v>1814.2</v>
      </c>
      <c r="E349" s="1">
        <f t="shared" ref="E349:F351" si="119">E350</f>
        <v>0</v>
      </c>
      <c r="F349" s="1">
        <f t="shared" si="119"/>
        <v>0</v>
      </c>
    </row>
    <row r="350" spans="1:6" ht="78.75" x14ac:dyDescent="0.25">
      <c r="A350" s="23" t="s">
        <v>131</v>
      </c>
      <c r="B350" s="9" t="s">
        <v>388</v>
      </c>
      <c r="C350" s="9" t="s">
        <v>548</v>
      </c>
      <c r="D350" s="10">
        <f>D351</f>
        <v>1814.2</v>
      </c>
      <c r="E350" s="10">
        <f t="shared" si="119"/>
        <v>0</v>
      </c>
      <c r="F350" s="10">
        <f t="shared" si="119"/>
        <v>0</v>
      </c>
    </row>
    <row r="351" spans="1:6" ht="63" x14ac:dyDescent="0.25">
      <c r="A351" s="23" t="s">
        <v>132</v>
      </c>
      <c r="B351" s="9" t="s">
        <v>389</v>
      </c>
      <c r="C351" s="9" t="s">
        <v>548</v>
      </c>
      <c r="D351" s="10">
        <f>D352</f>
        <v>1814.2</v>
      </c>
      <c r="E351" s="10">
        <f t="shared" si="119"/>
        <v>0</v>
      </c>
      <c r="F351" s="10">
        <f t="shared" si="119"/>
        <v>0</v>
      </c>
    </row>
    <row r="352" spans="1:6" ht="31.5" x14ac:dyDescent="0.25">
      <c r="A352" s="23" t="s">
        <v>551</v>
      </c>
      <c r="B352" s="9" t="s">
        <v>389</v>
      </c>
      <c r="C352" s="9">
        <v>400</v>
      </c>
      <c r="D352" s="10">
        <f>1539+275.2</f>
        <v>1814.2</v>
      </c>
      <c r="E352" s="10">
        <v>0</v>
      </c>
      <c r="F352" s="10">
        <v>0</v>
      </c>
    </row>
    <row r="353" spans="1:6" ht="63" x14ac:dyDescent="0.25">
      <c r="A353" s="22" t="s">
        <v>133</v>
      </c>
      <c r="B353" s="5" t="s">
        <v>390</v>
      </c>
      <c r="C353" s="5" t="s">
        <v>548</v>
      </c>
      <c r="D353" s="1">
        <f>D354+D358+D362</f>
        <v>80092.3</v>
      </c>
      <c r="E353" s="1">
        <f t="shared" ref="E353:F353" si="120">E354+E358+E362</f>
        <v>68656.800000000003</v>
      </c>
      <c r="F353" s="1">
        <f t="shared" si="120"/>
        <v>71391.600000000006</v>
      </c>
    </row>
    <row r="354" spans="1:6" ht="56.45" customHeight="1" x14ac:dyDescent="0.25">
      <c r="A354" s="22" t="s">
        <v>134</v>
      </c>
      <c r="B354" s="5" t="s">
        <v>391</v>
      </c>
      <c r="C354" s="5" t="s">
        <v>548</v>
      </c>
      <c r="D354" s="1">
        <f>D355</f>
        <v>8999.2999999999993</v>
      </c>
      <c r="E354" s="1">
        <f t="shared" ref="E354:F356" si="121">E355</f>
        <v>0</v>
      </c>
      <c r="F354" s="1">
        <f t="shared" si="121"/>
        <v>0</v>
      </c>
    </row>
    <row r="355" spans="1:6" ht="31.5" x14ac:dyDescent="0.25">
      <c r="A355" s="23" t="s">
        <v>135</v>
      </c>
      <c r="B355" s="9" t="s">
        <v>392</v>
      </c>
      <c r="C355" s="9" t="s">
        <v>548</v>
      </c>
      <c r="D355" s="10">
        <f>D356</f>
        <v>8999.2999999999993</v>
      </c>
      <c r="E355" s="10">
        <f t="shared" si="121"/>
        <v>0</v>
      </c>
      <c r="F355" s="10">
        <f t="shared" si="121"/>
        <v>0</v>
      </c>
    </row>
    <row r="356" spans="1:6" ht="47.25" x14ac:dyDescent="0.25">
      <c r="A356" s="23" t="s">
        <v>136</v>
      </c>
      <c r="B356" s="9" t="s">
        <v>393</v>
      </c>
      <c r="C356" s="9" t="s">
        <v>548</v>
      </c>
      <c r="D356" s="10">
        <f>D357</f>
        <v>8999.2999999999993</v>
      </c>
      <c r="E356" s="10">
        <f t="shared" si="121"/>
        <v>0</v>
      </c>
      <c r="F356" s="10">
        <f t="shared" si="121"/>
        <v>0</v>
      </c>
    </row>
    <row r="357" spans="1:6" ht="31.5" x14ac:dyDescent="0.25">
      <c r="A357" s="24" t="s">
        <v>550</v>
      </c>
      <c r="B357" s="9" t="s">
        <v>393</v>
      </c>
      <c r="C357" s="9">
        <v>200</v>
      </c>
      <c r="D357" s="10">
        <v>8999.2999999999993</v>
      </c>
      <c r="E357" s="10">
        <v>0</v>
      </c>
      <c r="F357" s="10">
        <v>0</v>
      </c>
    </row>
    <row r="358" spans="1:6" ht="31.5" x14ac:dyDescent="0.25">
      <c r="A358" s="22" t="s">
        <v>581</v>
      </c>
      <c r="B358" s="5" t="s">
        <v>394</v>
      </c>
      <c r="C358" s="5" t="s">
        <v>548</v>
      </c>
      <c r="D358" s="1">
        <f>D359</f>
        <v>73.2</v>
      </c>
      <c r="E358" s="1">
        <f t="shared" ref="E358:F360" si="122">E359</f>
        <v>36.6</v>
      </c>
      <c r="F358" s="1">
        <f t="shared" si="122"/>
        <v>36.6</v>
      </c>
    </row>
    <row r="359" spans="1:6" ht="31.5" x14ac:dyDescent="0.25">
      <c r="A359" s="23" t="s">
        <v>138</v>
      </c>
      <c r="B359" s="9" t="s">
        <v>395</v>
      </c>
      <c r="C359" s="9" t="s">
        <v>548</v>
      </c>
      <c r="D359" s="10">
        <f>D360</f>
        <v>73.2</v>
      </c>
      <c r="E359" s="10">
        <f t="shared" si="122"/>
        <v>36.6</v>
      </c>
      <c r="F359" s="10">
        <f t="shared" si="122"/>
        <v>36.6</v>
      </c>
    </row>
    <row r="360" spans="1:6" ht="31.5" x14ac:dyDescent="0.25">
      <c r="A360" s="23" t="s">
        <v>137</v>
      </c>
      <c r="B360" s="9" t="s">
        <v>396</v>
      </c>
      <c r="C360" s="9" t="s">
        <v>548</v>
      </c>
      <c r="D360" s="10">
        <f>D361</f>
        <v>73.2</v>
      </c>
      <c r="E360" s="10">
        <f t="shared" si="122"/>
        <v>36.6</v>
      </c>
      <c r="F360" s="10">
        <f t="shared" si="122"/>
        <v>36.6</v>
      </c>
    </row>
    <row r="361" spans="1:6" ht="31.5" x14ac:dyDescent="0.25">
      <c r="A361" s="24" t="s">
        <v>550</v>
      </c>
      <c r="B361" s="9" t="s">
        <v>396</v>
      </c>
      <c r="C361" s="9">
        <v>200</v>
      </c>
      <c r="D361" s="10">
        <v>73.2</v>
      </c>
      <c r="E361" s="10">
        <v>36.6</v>
      </c>
      <c r="F361" s="10">
        <v>36.6</v>
      </c>
    </row>
    <row r="362" spans="1:6" ht="47.25" x14ac:dyDescent="0.25">
      <c r="A362" s="22" t="s">
        <v>139</v>
      </c>
      <c r="B362" s="5" t="s">
        <v>397</v>
      </c>
      <c r="C362" s="5" t="s">
        <v>548</v>
      </c>
      <c r="D362" s="1">
        <f>D363+D366</f>
        <v>71019.8</v>
      </c>
      <c r="E362" s="1">
        <f t="shared" ref="E362:F362" si="123">E363+E366</f>
        <v>68620.2</v>
      </c>
      <c r="F362" s="1">
        <f t="shared" si="123"/>
        <v>71355</v>
      </c>
    </row>
    <row r="363" spans="1:6" ht="31.5" x14ac:dyDescent="0.25">
      <c r="A363" s="23" t="s">
        <v>140</v>
      </c>
      <c r="B363" s="9" t="s">
        <v>398</v>
      </c>
      <c r="C363" s="9" t="s">
        <v>548</v>
      </c>
      <c r="D363" s="10">
        <f>D364</f>
        <v>40964.800000000003</v>
      </c>
      <c r="E363" s="10">
        <f t="shared" ref="E363:F364" si="124">E364</f>
        <v>48000</v>
      </c>
      <c r="F363" s="10">
        <f t="shared" si="124"/>
        <v>49000</v>
      </c>
    </row>
    <row r="364" spans="1:6" ht="47.25" x14ac:dyDescent="0.25">
      <c r="A364" s="23" t="s">
        <v>582</v>
      </c>
      <c r="B364" s="9" t="s">
        <v>612</v>
      </c>
      <c r="C364" s="9" t="s">
        <v>548</v>
      </c>
      <c r="D364" s="10">
        <f>D365</f>
        <v>40964.800000000003</v>
      </c>
      <c r="E364" s="10">
        <f t="shared" si="124"/>
        <v>48000</v>
      </c>
      <c r="F364" s="10">
        <f t="shared" si="124"/>
        <v>49000</v>
      </c>
    </row>
    <row r="365" spans="1:6" ht="31.5" x14ac:dyDescent="0.25">
      <c r="A365" s="24" t="s">
        <v>550</v>
      </c>
      <c r="B365" s="9" t="s">
        <v>612</v>
      </c>
      <c r="C365" s="9">
        <v>200</v>
      </c>
      <c r="D365" s="10">
        <v>40964.800000000003</v>
      </c>
      <c r="E365" s="10">
        <v>48000</v>
      </c>
      <c r="F365" s="10">
        <v>49000</v>
      </c>
    </row>
    <row r="366" spans="1:6" ht="31.5" x14ac:dyDescent="0.25">
      <c r="A366" s="23" t="s">
        <v>141</v>
      </c>
      <c r="B366" s="9" t="s">
        <v>399</v>
      </c>
      <c r="C366" s="9" t="s">
        <v>548</v>
      </c>
      <c r="D366" s="10">
        <f>D367+D369</f>
        <v>30055</v>
      </c>
      <c r="E366" s="10">
        <f t="shared" ref="E366:F366" si="125">E367+E369</f>
        <v>20620.2</v>
      </c>
      <c r="F366" s="10">
        <f t="shared" si="125"/>
        <v>22355</v>
      </c>
    </row>
    <row r="367" spans="1:6" ht="31.5" x14ac:dyDescent="0.25">
      <c r="A367" s="23" t="s">
        <v>142</v>
      </c>
      <c r="B367" s="9" t="s">
        <v>613</v>
      </c>
      <c r="C367" s="9" t="s">
        <v>548</v>
      </c>
      <c r="D367" s="10">
        <f>D368</f>
        <v>29855</v>
      </c>
      <c r="E367" s="10">
        <f t="shared" ref="E367:F367" si="126">E368</f>
        <v>20420.2</v>
      </c>
      <c r="F367" s="10">
        <f t="shared" si="126"/>
        <v>22155</v>
      </c>
    </row>
    <row r="368" spans="1:6" ht="31.5" x14ac:dyDescent="0.25">
      <c r="A368" s="24" t="s">
        <v>550</v>
      </c>
      <c r="B368" s="9" t="s">
        <v>613</v>
      </c>
      <c r="C368" s="9">
        <v>200</v>
      </c>
      <c r="D368" s="10">
        <v>29855</v>
      </c>
      <c r="E368" s="10">
        <v>20420.2</v>
      </c>
      <c r="F368" s="10">
        <v>22155</v>
      </c>
    </row>
    <row r="369" spans="1:6" ht="31.5" x14ac:dyDescent="0.25">
      <c r="A369" s="23" t="s">
        <v>137</v>
      </c>
      <c r="B369" s="9" t="s">
        <v>614</v>
      </c>
      <c r="C369" s="9" t="s">
        <v>548</v>
      </c>
      <c r="D369" s="10">
        <f>D370</f>
        <v>200</v>
      </c>
      <c r="E369" s="10">
        <f t="shared" ref="E369:F369" si="127">E370</f>
        <v>200</v>
      </c>
      <c r="F369" s="10">
        <f t="shared" si="127"/>
        <v>200</v>
      </c>
    </row>
    <row r="370" spans="1:6" ht="31.5" x14ac:dyDescent="0.25">
      <c r="A370" s="24" t="s">
        <v>550</v>
      </c>
      <c r="B370" s="9" t="s">
        <v>614</v>
      </c>
      <c r="C370" s="9">
        <v>200</v>
      </c>
      <c r="D370" s="10">
        <v>200</v>
      </c>
      <c r="E370" s="10">
        <v>200</v>
      </c>
      <c r="F370" s="10">
        <v>200</v>
      </c>
    </row>
    <row r="371" spans="1:6" ht="63" x14ac:dyDescent="0.25">
      <c r="A371" s="22" t="s">
        <v>143</v>
      </c>
      <c r="B371" s="5" t="s">
        <v>400</v>
      </c>
      <c r="C371" s="5" t="s">
        <v>548</v>
      </c>
      <c r="D371" s="1">
        <f>D372+D376</f>
        <v>30.4</v>
      </c>
      <c r="E371" s="1">
        <f t="shared" ref="E371:F371" si="128">E372+E376</f>
        <v>15.2</v>
      </c>
      <c r="F371" s="1">
        <f t="shared" si="128"/>
        <v>15.2</v>
      </c>
    </row>
    <row r="372" spans="1:6" ht="47.25" x14ac:dyDescent="0.25">
      <c r="A372" s="22" t="s">
        <v>144</v>
      </c>
      <c r="B372" s="5" t="s">
        <v>401</v>
      </c>
      <c r="C372" s="5" t="s">
        <v>548</v>
      </c>
      <c r="D372" s="1">
        <f>D373</f>
        <v>4</v>
      </c>
      <c r="E372" s="1">
        <f t="shared" ref="E372:F374" si="129">E373</f>
        <v>2</v>
      </c>
      <c r="F372" s="1">
        <f t="shared" si="129"/>
        <v>2</v>
      </c>
    </row>
    <row r="373" spans="1:6" ht="47.25" x14ac:dyDescent="0.25">
      <c r="A373" s="23" t="s">
        <v>145</v>
      </c>
      <c r="B373" s="9" t="s">
        <v>402</v>
      </c>
      <c r="C373" s="9" t="s">
        <v>548</v>
      </c>
      <c r="D373" s="10">
        <f>D374</f>
        <v>4</v>
      </c>
      <c r="E373" s="10">
        <f t="shared" si="129"/>
        <v>2</v>
      </c>
      <c r="F373" s="10">
        <f t="shared" si="129"/>
        <v>2</v>
      </c>
    </row>
    <row r="374" spans="1:6" ht="31.5" x14ac:dyDescent="0.25">
      <c r="A374" s="23" t="s">
        <v>146</v>
      </c>
      <c r="B374" s="9" t="s">
        <v>403</v>
      </c>
      <c r="C374" s="9" t="s">
        <v>548</v>
      </c>
      <c r="D374" s="10">
        <f>D375</f>
        <v>4</v>
      </c>
      <c r="E374" s="10">
        <f t="shared" si="129"/>
        <v>2</v>
      </c>
      <c r="F374" s="10">
        <f t="shared" si="129"/>
        <v>2</v>
      </c>
    </row>
    <row r="375" spans="1:6" ht="31.5" x14ac:dyDescent="0.25">
      <c r="A375" s="24" t="s">
        <v>550</v>
      </c>
      <c r="B375" s="9" t="s">
        <v>403</v>
      </c>
      <c r="C375" s="9">
        <v>200</v>
      </c>
      <c r="D375" s="10">
        <v>4</v>
      </c>
      <c r="E375" s="10">
        <v>2</v>
      </c>
      <c r="F375" s="10">
        <v>2</v>
      </c>
    </row>
    <row r="376" spans="1:6" ht="47.25" x14ac:dyDescent="0.25">
      <c r="A376" s="22" t="s">
        <v>147</v>
      </c>
      <c r="B376" s="5" t="s">
        <v>404</v>
      </c>
      <c r="C376" s="5" t="s">
        <v>548</v>
      </c>
      <c r="D376" s="1">
        <f>D377+D380+D383+D386</f>
        <v>26.4</v>
      </c>
      <c r="E376" s="1">
        <f t="shared" ref="E376:F376" si="130">E377+E380+E383+E386</f>
        <v>13.2</v>
      </c>
      <c r="F376" s="1">
        <f t="shared" si="130"/>
        <v>13.2</v>
      </c>
    </row>
    <row r="377" spans="1:6" ht="47.25" x14ac:dyDescent="0.25">
      <c r="A377" s="23" t="s">
        <v>148</v>
      </c>
      <c r="B377" s="9" t="s">
        <v>405</v>
      </c>
      <c r="C377" s="9" t="s">
        <v>548</v>
      </c>
      <c r="D377" s="10">
        <f>D378</f>
        <v>4</v>
      </c>
      <c r="E377" s="10">
        <f t="shared" ref="E377:F378" si="131">E378</f>
        <v>2</v>
      </c>
      <c r="F377" s="10">
        <f t="shared" si="131"/>
        <v>2</v>
      </c>
    </row>
    <row r="378" spans="1:6" ht="31.5" x14ac:dyDescent="0.25">
      <c r="A378" s="23" t="s">
        <v>149</v>
      </c>
      <c r="B378" s="9" t="s">
        <v>406</v>
      </c>
      <c r="C378" s="9" t="s">
        <v>548</v>
      </c>
      <c r="D378" s="10">
        <f>D379</f>
        <v>4</v>
      </c>
      <c r="E378" s="10">
        <f t="shared" si="131"/>
        <v>2</v>
      </c>
      <c r="F378" s="10">
        <f t="shared" si="131"/>
        <v>2</v>
      </c>
    </row>
    <row r="379" spans="1:6" ht="31.5" x14ac:dyDescent="0.25">
      <c r="A379" s="24" t="s">
        <v>550</v>
      </c>
      <c r="B379" s="9" t="s">
        <v>406</v>
      </c>
      <c r="C379" s="9">
        <v>200</v>
      </c>
      <c r="D379" s="10">
        <v>4</v>
      </c>
      <c r="E379" s="10">
        <v>2</v>
      </c>
      <c r="F379" s="10">
        <v>2</v>
      </c>
    </row>
    <row r="380" spans="1:6" ht="63" x14ac:dyDescent="0.25">
      <c r="A380" s="23" t="s">
        <v>150</v>
      </c>
      <c r="B380" s="9" t="s">
        <v>407</v>
      </c>
      <c r="C380" s="9" t="s">
        <v>548</v>
      </c>
      <c r="D380" s="10">
        <f>D381</f>
        <v>7</v>
      </c>
      <c r="E380" s="10">
        <f t="shared" ref="E380:F381" si="132">E381</f>
        <v>3.5</v>
      </c>
      <c r="F380" s="10">
        <f t="shared" si="132"/>
        <v>3.5</v>
      </c>
    </row>
    <row r="381" spans="1:6" ht="31.5" x14ac:dyDescent="0.25">
      <c r="A381" s="23" t="s">
        <v>149</v>
      </c>
      <c r="B381" s="9" t="s">
        <v>408</v>
      </c>
      <c r="C381" s="9" t="s">
        <v>548</v>
      </c>
      <c r="D381" s="10">
        <f>D382</f>
        <v>7</v>
      </c>
      <c r="E381" s="10">
        <f t="shared" si="132"/>
        <v>3.5</v>
      </c>
      <c r="F381" s="10">
        <f t="shared" si="132"/>
        <v>3.5</v>
      </c>
    </row>
    <row r="382" spans="1:6" ht="31.5" x14ac:dyDescent="0.25">
      <c r="A382" s="24" t="s">
        <v>550</v>
      </c>
      <c r="B382" s="9" t="s">
        <v>408</v>
      </c>
      <c r="C382" s="9">
        <v>200</v>
      </c>
      <c r="D382" s="10">
        <v>7</v>
      </c>
      <c r="E382" s="10">
        <v>3.5</v>
      </c>
      <c r="F382" s="10">
        <v>3.5</v>
      </c>
    </row>
    <row r="383" spans="1:6" ht="47.25" x14ac:dyDescent="0.25">
      <c r="A383" s="23" t="s">
        <v>151</v>
      </c>
      <c r="B383" s="9" t="s">
        <v>409</v>
      </c>
      <c r="C383" s="9" t="s">
        <v>548</v>
      </c>
      <c r="D383" s="10">
        <f>D384</f>
        <v>8.4</v>
      </c>
      <c r="E383" s="10">
        <f t="shared" ref="E383:F384" si="133">E384</f>
        <v>4.2</v>
      </c>
      <c r="F383" s="10">
        <f t="shared" si="133"/>
        <v>4.2</v>
      </c>
    </row>
    <row r="384" spans="1:6" ht="31.5" x14ac:dyDescent="0.25">
      <c r="A384" s="23" t="s">
        <v>149</v>
      </c>
      <c r="B384" s="9" t="s">
        <v>410</v>
      </c>
      <c r="C384" s="9" t="s">
        <v>548</v>
      </c>
      <c r="D384" s="10">
        <f>D385</f>
        <v>8.4</v>
      </c>
      <c r="E384" s="10">
        <f t="shared" si="133"/>
        <v>4.2</v>
      </c>
      <c r="F384" s="10">
        <f t="shared" si="133"/>
        <v>4.2</v>
      </c>
    </row>
    <row r="385" spans="1:6" ht="31.5" x14ac:dyDescent="0.25">
      <c r="A385" s="24" t="s">
        <v>550</v>
      </c>
      <c r="B385" s="9" t="s">
        <v>410</v>
      </c>
      <c r="C385" s="9">
        <v>200</v>
      </c>
      <c r="D385" s="10">
        <v>8.4</v>
      </c>
      <c r="E385" s="10">
        <v>4.2</v>
      </c>
      <c r="F385" s="10">
        <v>4.2</v>
      </c>
    </row>
    <row r="386" spans="1:6" ht="47.25" x14ac:dyDescent="0.25">
      <c r="A386" s="23" t="s">
        <v>152</v>
      </c>
      <c r="B386" s="9" t="s">
        <v>411</v>
      </c>
      <c r="C386" s="9" t="s">
        <v>548</v>
      </c>
      <c r="D386" s="10">
        <f>D387</f>
        <v>7</v>
      </c>
      <c r="E386" s="10">
        <f t="shared" ref="E386:F387" si="134">E387</f>
        <v>3.5</v>
      </c>
      <c r="F386" s="10">
        <f t="shared" si="134"/>
        <v>3.5</v>
      </c>
    </row>
    <row r="387" spans="1:6" ht="31.5" x14ac:dyDescent="0.25">
      <c r="A387" s="23" t="s">
        <v>149</v>
      </c>
      <c r="B387" s="9" t="s">
        <v>412</v>
      </c>
      <c r="C387" s="9" t="s">
        <v>548</v>
      </c>
      <c r="D387" s="10">
        <f>D388</f>
        <v>7</v>
      </c>
      <c r="E387" s="10">
        <f t="shared" si="134"/>
        <v>3.5</v>
      </c>
      <c r="F387" s="10">
        <f t="shared" si="134"/>
        <v>3.5</v>
      </c>
    </row>
    <row r="388" spans="1:6" ht="31.5" x14ac:dyDescent="0.25">
      <c r="A388" s="24" t="s">
        <v>550</v>
      </c>
      <c r="B388" s="9" t="s">
        <v>412</v>
      </c>
      <c r="C388" s="9">
        <v>200</v>
      </c>
      <c r="D388" s="10">
        <v>7</v>
      </c>
      <c r="E388" s="10">
        <v>3.5</v>
      </c>
      <c r="F388" s="10">
        <v>3.5</v>
      </c>
    </row>
    <row r="389" spans="1:6" ht="94.5" x14ac:dyDescent="0.25">
      <c r="A389" s="22" t="s">
        <v>153</v>
      </c>
      <c r="B389" s="5" t="s">
        <v>413</v>
      </c>
      <c r="C389" s="5" t="s">
        <v>548</v>
      </c>
      <c r="D389" s="1">
        <f>D390+D402+D414+D420+D426</f>
        <v>28034.799999999996</v>
      </c>
      <c r="E389" s="1">
        <f>E390+E402+E414+E420+E426</f>
        <v>26035.800000000003</v>
      </c>
      <c r="F389" s="1">
        <f>F390+F402+F414+F420+F426</f>
        <v>26035.800000000003</v>
      </c>
    </row>
    <row r="390" spans="1:6" ht="31.5" x14ac:dyDescent="0.25">
      <c r="A390" s="22" t="s">
        <v>154</v>
      </c>
      <c r="B390" s="5" t="s">
        <v>414</v>
      </c>
      <c r="C390" s="5" t="s">
        <v>548</v>
      </c>
      <c r="D390" s="1">
        <f>D391</f>
        <v>2608.6000000000004</v>
      </c>
      <c r="E390" s="1">
        <f t="shared" ref="E390:F390" si="135">E391</f>
        <v>2608.6000000000004</v>
      </c>
      <c r="F390" s="1">
        <f t="shared" si="135"/>
        <v>2608.6000000000004</v>
      </c>
    </row>
    <row r="391" spans="1:6" ht="78.75" x14ac:dyDescent="0.25">
      <c r="A391" s="23" t="s">
        <v>155</v>
      </c>
      <c r="B391" s="9" t="s">
        <v>415</v>
      </c>
      <c r="C391" s="9" t="s">
        <v>548</v>
      </c>
      <c r="D391" s="10">
        <f>D392+D394+D396+D398+D400</f>
        <v>2608.6000000000004</v>
      </c>
      <c r="E391" s="10">
        <f t="shared" ref="E391:F391" si="136">E392+E394+E396+E398+E400</f>
        <v>2608.6000000000004</v>
      </c>
      <c r="F391" s="10">
        <f t="shared" si="136"/>
        <v>2608.6000000000004</v>
      </c>
    </row>
    <row r="392" spans="1:6" ht="47.25" x14ac:dyDescent="0.25">
      <c r="A392" s="23" t="s">
        <v>16</v>
      </c>
      <c r="B392" s="9" t="s">
        <v>416</v>
      </c>
      <c r="C392" s="9" t="s">
        <v>548</v>
      </c>
      <c r="D392" s="10">
        <f>D393</f>
        <v>1006.5</v>
      </c>
      <c r="E392" s="10">
        <f t="shared" ref="E392:F392" si="137">E393</f>
        <v>1006.5</v>
      </c>
      <c r="F392" s="10">
        <f t="shared" si="137"/>
        <v>1006.5</v>
      </c>
    </row>
    <row r="393" spans="1:6" ht="47.25" x14ac:dyDescent="0.25">
      <c r="A393" s="23" t="s">
        <v>552</v>
      </c>
      <c r="B393" s="9" t="s">
        <v>416</v>
      </c>
      <c r="C393" s="9">
        <v>600</v>
      </c>
      <c r="D393" s="10">
        <v>1006.5</v>
      </c>
      <c r="E393" s="10">
        <v>1006.5</v>
      </c>
      <c r="F393" s="10">
        <v>1006.5</v>
      </c>
    </row>
    <row r="394" spans="1:6" ht="47.25" x14ac:dyDescent="0.25">
      <c r="A394" s="23" t="s">
        <v>17</v>
      </c>
      <c r="B394" s="9" t="s">
        <v>417</v>
      </c>
      <c r="C394" s="9" t="s">
        <v>548</v>
      </c>
      <c r="D394" s="10">
        <f>D395</f>
        <v>550</v>
      </c>
      <c r="E394" s="10">
        <f t="shared" ref="E394:F394" si="138">E395</f>
        <v>550</v>
      </c>
      <c r="F394" s="10">
        <f t="shared" si="138"/>
        <v>550</v>
      </c>
    </row>
    <row r="395" spans="1:6" ht="47.25" x14ac:dyDescent="0.25">
      <c r="A395" s="23" t="s">
        <v>552</v>
      </c>
      <c r="B395" s="9" t="s">
        <v>417</v>
      </c>
      <c r="C395" s="9">
        <v>600</v>
      </c>
      <c r="D395" s="10">
        <v>550</v>
      </c>
      <c r="E395" s="10">
        <v>550</v>
      </c>
      <c r="F395" s="10">
        <v>550</v>
      </c>
    </row>
    <row r="396" spans="1:6" ht="47.25" x14ac:dyDescent="0.25">
      <c r="A396" s="23" t="s">
        <v>30</v>
      </c>
      <c r="B396" s="9" t="s">
        <v>418</v>
      </c>
      <c r="C396" s="9" t="s">
        <v>548</v>
      </c>
      <c r="D396" s="10">
        <f>D397</f>
        <v>310.39999999999998</v>
      </c>
      <c r="E396" s="10">
        <f t="shared" ref="E396:F396" si="139">E397</f>
        <v>310.39999999999998</v>
      </c>
      <c r="F396" s="10">
        <f t="shared" si="139"/>
        <v>310.39999999999998</v>
      </c>
    </row>
    <row r="397" spans="1:6" ht="47.25" x14ac:dyDescent="0.25">
      <c r="A397" s="23" t="s">
        <v>552</v>
      </c>
      <c r="B397" s="9" t="s">
        <v>418</v>
      </c>
      <c r="C397" s="9">
        <v>600</v>
      </c>
      <c r="D397" s="10">
        <v>310.39999999999998</v>
      </c>
      <c r="E397" s="10">
        <v>310.39999999999998</v>
      </c>
      <c r="F397" s="10">
        <v>310.39999999999998</v>
      </c>
    </row>
    <row r="398" spans="1:6" ht="47.25" x14ac:dyDescent="0.25">
      <c r="A398" s="23" t="s">
        <v>31</v>
      </c>
      <c r="B398" s="9" t="s">
        <v>419</v>
      </c>
      <c r="C398" s="9" t="s">
        <v>548</v>
      </c>
      <c r="D398" s="10">
        <f>D399</f>
        <v>176.9</v>
      </c>
      <c r="E398" s="10">
        <f t="shared" ref="E398:F398" si="140">E399</f>
        <v>176.9</v>
      </c>
      <c r="F398" s="10">
        <f t="shared" si="140"/>
        <v>176.9</v>
      </c>
    </row>
    <row r="399" spans="1:6" ht="47.25" x14ac:dyDescent="0.25">
      <c r="A399" s="23" t="s">
        <v>552</v>
      </c>
      <c r="B399" s="9" t="s">
        <v>419</v>
      </c>
      <c r="C399" s="9">
        <v>600</v>
      </c>
      <c r="D399" s="10">
        <v>176.9</v>
      </c>
      <c r="E399" s="10">
        <v>176.9</v>
      </c>
      <c r="F399" s="10">
        <v>176.9</v>
      </c>
    </row>
    <row r="400" spans="1:6" ht="31.5" x14ac:dyDescent="0.25">
      <c r="A400" s="23" t="s">
        <v>18</v>
      </c>
      <c r="B400" s="9" t="s">
        <v>420</v>
      </c>
      <c r="C400" s="9" t="s">
        <v>548</v>
      </c>
      <c r="D400" s="10">
        <f>D401</f>
        <v>564.79999999999995</v>
      </c>
      <c r="E400" s="10">
        <f t="shared" ref="E400:F400" si="141">E401</f>
        <v>564.79999999999995</v>
      </c>
      <c r="F400" s="10">
        <f t="shared" si="141"/>
        <v>564.79999999999995</v>
      </c>
    </row>
    <row r="401" spans="1:6" ht="47.25" x14ac:dyDescent="0.25">
      <c r="A401" s="23" t="s">
        <v>552</v>
      </c>
      <c r="B401" s="9" t="s">
        <v>420</v>
      </c>
      <c r="C401" s="9">
        <v>600</v>
      </c>
      <c r="D401" s="10">
        <v>564.79999999999995</v>
      </c>
      <c r="E401" s="10">
        <v>564.79999999999995</v>
      </c>
      <c r="F401" s="10">
        <v>564.79999999999995</v>
      </c>
    </row>
    <row r="402" spans="1:6" ht="31.5" x14ac:dyDescent="0.25">
      <c r="A402" s="22" t="s">
        <v>156</v>
      </c>
      <c r="B402" s="5" t="s">
        <v>421</v>
      </c>
      <c r="C402" s="5" t="s">
        <v>548</v>
      </c>
      <c r="D402" s="1">
        <f>D403</f>
        <v>734</v>
      </c>
      <c r="E402" s="1">
        <f t="shared" ref="E402:F402" si="142">E403</f>
        <v>734</v>
      </c>
      <c r="F402" s="1">
        <f t="shared" si="142"/>
        <v>734</v>
      </c>
    </row>
    <row r="403" spans="1:6" ht="78.75" x14ac:dyDescent="0.25">
      <c r="A403" s="23" t="s">
        <v>157</v>
      </c>
      <c r="B403" s="9" t="s">
        <v>422</v>
      </c>
      <c r="C403" s="9" t="s">
        <v>548</v>
      </c>
      <c r="D403" s="10">
        <f>D404+D406+D408+D410+D412</f>
        <v>734</v>
      </c>
      <c r="E403" s="10">
        <f t="shared" ref="E403:F403" si="143">E404+E406+E408+E410+E412</f>
        <v>734</v>
      </c>
      <c r="F403" s="10">
        <f t="shared" si="143"/>
        <v>734</v>
      </c>
    </row>
    <row r="404" spans="1:6" ht="47.25" x14ac:dyDescent="0.25">
      <c r="A404" s="23" t="s">
        <v>30</v>
      </c>
      <c r="B404" s="9" t="s">
        <v>423</v>
      </c>
      <c r="C404" s="9" t="s">
        <v>548</v>
      </c>
      <c r="D404" s="10">
        <f>D405</f>
        <v>105</v>
      </c>
      <c r="E404" s="10">
        <f t="shared" ref="E404:F404" si="144">E405</f>
        <v>105</v>
      </c>
      <c r="F404" s="10">
        <f t="shared" si="144"/>
        <v>105</v>
      </c>
    </row>
    <row r="405" spans="1:6" ht="47.25" x14ac:dyDescent="0.25">
      <c r="A405" s="23" t="s">
        <v>552</v>
      </c>
      <c r="B405" s="9" t="s">
        <v>423</v>
      </c>
      <c r="C405" s="9">
        <v>600</v>
      </c>
      <c r="D405" s="10">
        <v>105</v>
      </c>
      <c r="E405" s="10">
        <v>105</v>
      </c>
      <c r="F405" s="10">
        <v>105</v>
      </c>
    </row>
    <row r="406" spans="1:6" ht="47.25" x14ac:dyDescent="0.25">
      <c r="A406" s="23" t="s">
        <v>101</v>
      </c>
      <c r="B406" s="9" t="s">
        <v>424</v>
      </c>
      <c r="C406" s="9" t="s">
        <v>548</v>
      </c>
      <c r="D406" s="10">
        <f>D407</f>
        <v>132</v>
      </c>
      <c r="E406" s="10">
        <f t="shared" ref="E406:F406" si="145">E407</f>
        <v>132</v>
      </c>
      <c r="F406" s="10">
        <f t="shared" si="145"/>
        <v>132</v>
      </c>
    </row>
    <row r="407" spans="1:6" ht="47.25" x14ac:dyDescent="0.25">
      <c r="A407" s="23" t="s">
        <v>552</v>
      </c>
      <c r="B407" s="9" t="s">
        <v>424</v>
      </c>
      <c r="C407" s="9">
        <v>600</v>
      </c>
      <c r="D407" s="10">
        <v>132</v>
      </c>
      <c r="E407" s="10">
        <v>132</v>
      </c>
      <c r="F407" s="10">
        <v>132</v>
      </c>
    </row>
    <row r="408" spans="1:6" ht="47.25" x14ac:dyDescent="0.25">
      <c r="A408" s="23" t="s">
        <v>107</v>
      </c>
      <c r="B408" s="9" t="s">
        <v>425</v>
      </c>
      <c r="C408" s="9" t="s">
        <v>548</v>
      </c>
      <c r="D408" s="10">
        <f>D409</f>
        <v>409.5</v>
      </c>
      <c r="E408" s="10">
        <f t="shared" ref="E408:F408" si="146">E409</f>
        <v>409.5</v>
      </c>
      <c r="F408" s="10">
        <f t="shared" si="146"/>
        <v>409.5</v>
      </c>
    </row>
    <row r="409" spans="1:6" ht="47.25" x14ac:dyDescent="0.25">
      <c r="A409" s="23" t="s">
        <v>552</v>
      </c>
      <c r="B409" s="9" t="s">
        <v>425</v>
      </c>
      <c r="C409" s="9">
        <v>600</v>
      </c>
      <c r="D409" s="10">
        <v>409.5</v>
      </c>
      <c r="E409" s="10">
        <v>409.5</v>
      </c>
      <c r="F409" s="10">
        <v>409.5</v>
      </c>
    </row>
    <row r="410" spans="1:6" ht="31.5" x14ac:dyDescent="0.25">
      <c r="A410" s="23" t="s">
        <v>115</v>
      </c>
      <c r="B410" s="9" t="s">
        <v>615</v>
      </c>
      <c r="C410" s="9" t="s">
        <v>548</v>
      </c>
      <c r="D410" s="10">
        <f>D411</f>
        <v>22.5</v>
      </c>
      <c r="E410" s="10">
        <f t="shared" ref="E410:F410" si="147">E411</f>
        <v>22.5</v>
      </c>
      <c r="F410" s="10">
        <f t="shared" si="147"/>
        <v>22.5</v>
      </c>
    </row>
    <row r="411" spans="1:6" ht="47.25" x14ac:dyDescent="0.25">
      <c r="A411" s="23" t="s">
        <v>552</v>
      </c>
      <c r="B411" s="9" t="s">
        <v>615</v>
      </c>
      <c r="C411" s="9">
        <v>600</v>
      </c>
      <c r="D411" s="10">
        <v>22.5</v>
      </c>
      <c r="E411" s="10">
        <v>22.5</v>
      </c>
      <c r="F411" s="10">
        <v>22.5</v>
      </c>
    </row>
    <row r="412" spans="1:6" ht="31.5" x14ac:dyDescent="0.25">
      <c r="A412" s="23" t="s">
        <v>110</v>
      </c>
      <c r="B412" s="9" t="s">
        <v>426</v>
      </c>
      <c r="C412" s="9" t="s">
        <v>548</v>
      </c>
      <c r="D412" s="10">
        <f>D413</f>
        <v>65</v>
      </c>
      <c r="E412" s="10">
        <f t="shared" ref="E412:F412" si="148">E413</f>
        <v>65</v>
      </c>
      <c r="F412" s="10">
        <f t="shared" si="148"/>
        <v>65</v>
      </c>
    </row>
    <row r="413" spans="1:6" ht="47.25" x14ac:dyDescent="0.25">
      <c r="A413" s="23" t="s">
        <v>552</v>
      </c>
      <c r="B413" s="9" t="s">
        <v>426</v>
      </c>
      <c r="C413" s="9">
        <v>600</v>
      </c>
      <c r="D413" s="10">
        <v>65</v>
      </c>
      <c r="E413" s="10">
        <v>65</v>
      </c>
      <c r="F413" s="10">
        <v>65</v>
      </c>
    </row>
    <row r="414" spans="1:6" ht="63" x14ac:dyDescent="0.25">
      <c r="A414" s="22" t="s">
        <v>158</v>
      </c>
      <c r="B414" s="5" t="s">
        <v>427</v>
      </c>
      <c r="C414" s="5" t="s">
        <v>548</v>
      </c>
      <c r="D414" s="1">
        <f>D415</f>
        <v>19952.099999999999</v>
      </c>
      <c r="E414" s="1">
        <f t="shared" ref="E414:F415" si="149">E415</f>
        <v>19040.3</v>
      </c>
      <c r="F414" s="1">
        <f t="shared" si="149"/>
        <v>19040.3</v>
      </c>
    </row>
    <row r="415" spans="1:6" ht="47.25" x14ac:dyDescent="0.25">
      <c r="A415" s="23" t="s">
        <v>159</v>
      </c>
      <c r="B415" s="9" t="s">
        <v>428</v>
      </c>
      <c r="C415" s="9" t="s">
        <v>548</v>
      </c>
      <c r="D415" s="10">
        <f>D416</f>
        <v>19952.099999999999</v>
      </c>
      <c r="E415" s="10">
        <f t="shared" si="149"/>
        <v>19040.3</v>
      </c>
      <c r="F415" s="10">
        <f t="shared" si="149"/>
        <v>19040.3</v>
      </c>
    </row>
    <row r="416" spans="1:6" ht="31.5" x14ac:dyDescent="0.25">
      <c r="A416" s="23" t="s">
        <v>160</v>
      </c>
      <c r="B416" s="9" t="s">
        <v>429</v>
      </c>
      <c r="C416" s="9" t="s">
        <v>548</v>
      </c>
      <c r="D416" s="10">
        <f>D417+D418+D419</f>
        <v>19952.099999999999</v>
      </c>
      <c r="E416" s="10">
        <f t="shared" ref="E416:F416" si="150">E417+E418+E419</f>
        <v>19040.3</v>
      </c>
      <c r="F416" s="10">
        <f t="shared" si="150"/>
        <v>19040.3</v>
      </c>
    </row>
    <row r="417" spans="1:6" ht="78.75" x14ac:dyDescent="0.25">
      <c r="A417" s="24" t="s">
        <v>549</v>
      </c>
      <c r="B417" s="9" t="s">
        <v>429</v>
      </c>
      <c r="C417" s="9">
        <v>100</v>
      </c>
      <c r="D417" s="10">
        <v>17380.5</v>
      </c>
      <c r="E417" s="10">
        <v>17380.5</v>
      </c>
      <c r="F417" s="10">
        <v>17380.5</v>
      </c>
    </row>
    <row r="418" spans="1:6" ht="31.5" x14ac:dyDescent="0.25">
      <c r="A418" s="24" t="s">
        <v>550</v>
      </c>
      <c r="B418" s="9" t="s">
        <v>429</v>
      </c>
      <c r="C418" s="9">
        <v>200</v>
      </c>
      <c r="D418" s="10">
        <v>2560.3000000000002</v>
      </c>
      <c r="E418" s="10">
        <v>1648.5</v>
      </c>
      <c r="F418" s="10">
        <v>1648.5</v>
      </c>
    </row>
    <row r="419" spans="1:6" x14ac:dyDescent="0.25">
      <c r="A419" s="23" t="s">
        <v>553</v>
      </c>
      <c r="B419" s="9" t="s">
        <v>429</v>
      </c>
      <c r="C419" s="9">
        <v>800</v>
      </c>
      <c r="D419" s="10">
        <v>11.3</v>
      </c>
      <c r="E419" s="10">
        <v>11.3</v>
      </c>
      <c r="F419" s="10">
        <v>11.3</v>
      </c>
    </row>
    <row r="420" spans="1:6" ht="31.5" x14ac:dyDescent="0.25">
      <c r="A420" s="22" t="s">
        <v>161</v>
      </c>
      <c r="B420" s="5" t="s">
        <v>430</v>
      </c>
      <c r="C420" s="5" t="s">
        <v>548</v>
      </c>
      <c r="D420" s="1">
        <f>D421+D424</f>
        <v>552</v>
      </c>
      <c r="E420" s="1">
        <f t="shared" ref="E420:F420" si="151">E421+E424</f>
        <v>250</v>
      </c>
      <c r="F420" s="1">
        <f t="shared" si="151"/>
        <v>250</v>
      </c>
    </row>
    <row r="421" spans="1:6" ht="31.5" x14ac:dyDescent="0.25">
      <c r="A421" s="23" t="s">
        <v>162</v>
      </c>
      <c r="B421" s="9" t="s">
        <v>431</v>
      </c>
      <c r="C421" s="9" t="s">
        <v>548</v>
      </c>
      <c r="D421" s="10">
        <f>D422</f>
        <v>250</v>
      </c>
      <c r="E421" s="10">
        <f t="shared" ref="E421:F422" si="152">E422</f>
        <v>250</v>
      </c>
      <c r="F421" s="10">
        <f t="shared" si="152"/>
        <v>250</v>
      </c>
    </row>
    <row r="422" spans="1:6" ht="47.25" x14ac:dyDescent="0.25">
      <c r="A422" s="23" t="s">
        <v>163</v>
      </c>
      <c r="B422" s="9" t="s">
        <v>432</v>
      </c>
      <c r="C422" s="9" t="s">
        <v>548</v>
      </c>
      <c r="D422" s="10">
        <f>D423</f>
        <v>250</v>
      </c>
      <c r="E422" s="10">
        <f t="shared" si="152"/>
        <v>250</v>
      </c>
      <c r="F422" s="10">
        <f t="shared" si="152"/>
        <v>250</v>
      </c>
    </row>
    <row r="423" spans="1:6" ht="31.5" x14ac:dyDescent="0.25">
      <c r="A423" s="24" t="s">
        <v>550</v>
      </c>
      <c r="B423" s="9" t="s">
        <v>432</v>
      </c>
      <c r="C423" s="9">
        <v>200</v>
      </c>
      <c r="D423" s="10">
        <v>250</v>
      </c>
      <c r="E423" s="10">
        <v>250</v>
      </c>
      <c r="F423" s="10">
        <v>250</v>
      </c>
    </row>
    <row r="424" spans="1:6" x14ac:dyDescent="0.25">
      <c r="A424" s="24" t="s">
        <v>647</v>
      </c>
      <c r="B424" s="9" t="s">
        <v>644</v>
      </c>
      <c r="C424" s="9" t="s">
        <v>548</v>
      </c>
      <c r="D424" s="10">
        <f>D425</f>
        <v>302</v>
      </c>
      <c r="E424" s="10">
        <f>E425</f>
        <v>0</v>
      </c>
      <c r="F424" s="10">
        <f>F425</f>
        <v>0</v>
      </c>
    </row>
    <row r="425" spans="1:6" ht="31.5" x14ac:dyDescent="0.25">
      <c r="A425" s="24" t="s">
        <v>648</v>
      </c>
      <c r="B425" s="9" t="s">
        <v>645</v>
      </c>
      <c r="C425" s="9" t="s">
        <v>646</v>
      </c>
      <c r="D425" s="10">
        <v>302</v>
      </c>
      <c r="E425" s="10">
        <v>0</v>
      </c>
      <c r="F425" s="10">
        <v>0</v>
      </c>
    </row>
    <row r="426" spans="1:6" ht="63" x14ac:dyDescent="0.25">
      <c r="A426" s="22" t="s">
        <v>164</v>
      </c>
      <c r="B426" s="5" t="s">
        <v>433</v>
      </c>
      <c r="C426" s="5" t="s">
        <v>548</v>
      </c>
      <c r="D426" s="1">
        <f>D427</f>
        <v>4188.1000000000004</v>
      </c>
      <c r="E426" s="1">
        <f t="shared" ref="E426:F426" si="153">E427</f>
        <v>3402.9</v>
      </c>
      <c r="F426" s="1">
        <f t="shared" si="153"/>
        <v>3402.9</v>
      </c>
    </row>
    <row r="427" spans="1:6" ht="63" x14ac:dyDescent="0.25">
      <c r="A427" s="23" t="s">
        <v>165</v>
      </c>
      <c r="B427" s="9" t="s">
        <v>434</v>
      </c>
      <c r="C427" s="9" t="s">
        <v>548</v>
      </c>
      <c r="D427" s="10">
        <f>D428+D430</f>
        <v>4188.1000000000004</v>
      </c>
      <c r="E427" s="10">
        <f t="shared" ref="E427:F427" si="154">E428+E430</f>
        <v>3402.9</v>
      </c>
      <c r="F427" s="10">
        <f t="shared" si="154"/>
        <v>3402.9</v>
      </c>
    </row>
    <row r="428" spans="1:6" x14ac:dyDescent="0.25">
      <c r="A428" s="23" t="s">
        <v>166</v>
      </c>
      <c r="B428" s="9" t="s">
        <v>435</v>
      </c>
      <c r="C428" s="9" t="s">
        <v>548</v>
      </c>
      <c r="D428" s="10">
        <f>D429</f>
        <v>1648.3</v>
      </c>
      <c r="E428" s="10">
        <f t="shared" ref="E428:F428" si="155">E429</f>
        <v>863.1</v>
      </c>
      <c r="F428" s="10">
        <f t="shared" si="155"/>
        <v>863.1</v>
      </c>
    </row>
    <row r="429" spans="1:6" ht="31.5" x14ac:dyDescent="0.25">
      <c r="A429" s="24" t="s">
        <v>550</v>
      </c>
      <c r="B429" s="9" t="s">
        <v>435</v>
      </c>
      <c r="C429" s="9">
        <v>200</v>
      </c>
      <c r="D429" s="10">
        <v>1648.3</v>
      </c>
      <c r="E429" s="10">
        <v>863.1</v>
      </c>
      <c r="F429" s="10">
        <v>863.1</v>
      </c>
    </row>
    <row r="430" spans="1:6" ht="63" x14ac:dyDescent="0.25">
      <c r="A430" s="23" t="s">
        <v>53</v>
      </c>
      <c r="B430" s="9" t="s">
        <v>436</v>
      </c>
      <c r="C430" s="9" t="s">
        <v>548</v>
      </c>
      <c r="D430" s="10">
        <f>D431</f>
        <v>2539.8000000000002</v>
      </c>
      <c r="E430" s="10">
        <f t="shared" ref="E430:F430" si="156">E431</f>
        <v>2539.8000000000002</v>
      </c>
      <c r="F430" s="10">
        <f t="shared" si="156"/>
        <v>2539.8000000000002</v>
      </c>
    </row>
    <row r="431" spans="1:6" ht="78.75" x14ac:dyDescent="0.25">
      <c r="A431" s="24" t="s">
        <v>549</v>
      </c>
      <c r="B431" s="9" t="s">
        <v>436</v>
      </c>
      <c r="C431" s="9">
        <v>100</v>
      </c>
      <c r="D431" s="10">
        <v>2539.8000000000002</v>
      </c>
      <c r="E431" s="10">
        <v>2539.8000000000002</v>
      </c>
      <c r="F431" s="10">
        <v>2539.8000000000002</v>
      </c>
    </row>
    <row r="432" spans="1:6" ht="78.75" x14ac:dyDescent="0.25">
      <c r="A432" s="22" t="s">
        <v>167</v>
      </c>
      <c r="B432" s="5" t="s">
        <v>437</v>
      </c>
      <c r="C432" s="5" t="s">
        <v>548</v>
      </c>
      <c r="D432" s="1">
        <f>D433</f>
        <v>520</v>
      </c>
      <c r="E432" s="1">
        <f t="shared" ref="E432:F432" si="157">E433</f>
        <v>520</v>
      </c>
      <c r="F432" s="1">
        <f t="shared" si="157"/>
        <v>520</v>
      </c>
    </row>
    <row r="433" spans="1:6" ht="94.5" x14ac:dyDescent="0.25">
      <c r="A433" s="22" t="s">
        <v>168</v>
      </c>
      <c r="B433" s="5" t="s">
        <v>438</v>
      </c>
      <c r="C433" s="5" t="s">
        <v>548</v>
      </c>
      <c r="D433" s="1">
        <f>D434+D437</f>
        <v>520</v>
      </c>
      <c r="E433" s="1">
        <f t="shared" ref="E433:F433" si="158">E434+E437</f>
        <v>520</v>
      </c>
      <c r="F433" s="1">
        <f t="shared" si="158"/>
        <v>520</v>
      </c>
    </row>
    <row r="434" spans="1:6" ht="47.25" x14ac:dyDescent="0.25">
      <c r="A434" s="23" t="s">
        <v>169</v>
      </c>
      <c r="B434" s="9" t="s">
        <v>439</v>
      </c>
      <c r="C434" s="9" t="s">
        <v>548</v>
      </c>
      <c r="D434" s="10">
        <f>D435</f>
        <v>345.5</v>
      </c>
      <c r="E434" s="10">
        <f t="shared" ref="E434:F435" si="159">E435</f>
        <v>350</v>
      </c>
      <c r="F434" s="10">
        <f t="shared" si="159"/>
        <v>350</v>
      </c>
    </row>
    <row r="435" spans="1:6" ht="63" x14ac:dyDescent="0.25">
      <c r="A435" s="23" t="s">
        <v>170</v>
      </c>
      <c r="B435" s="9" t="s">
        <v>440</v>
      </c>
      <c r="C435" s="9" t="s">
        <v>548</v>
      </c>
      <c r="D435" s="10">
        <f>D436</f>
        <v>345.5</v>
      </c>
      <c r="E435" s="10">
        <f t="shared" si="159"/>
        <v>350</v>
      </c>
      <c r="F435" s="10">
        <f t="shared" si="159"/>
        <v>350</v>
      </c>
    </row>
    <row r="436" spans="1:6" ht="33.950000000000003" customHeight="1" x14ac:dyDescent="0.25">
      <c r="A436" s="24" t="s">
        <v>550</v>
      </c>
      <c r="B436" s="9" t="s">
        <v>440</v>
      </c>
      <c r="C436" s="9">
        <v>200</v>
      </c>
      <c r="D436" s="10">
        <v>345.5</v>
      </c>
      <c r="E436" s="10">
        <v>350</v>
      </c>
      <c r="F436" s="10">
        <v>350</v>
      </c>
    </row>
    <row r="437" spans="1:6" ht="21.75" customHeight="1" x14ac:dyDescent="0.25">
      <c r="A437" s="23" t="s">
        <v>171</v>
      </c>
      <c r="B437" s="9" t="s">
        <v>441</v>
      </c>
      <c r="C437" s="9" t="s">
        <v>548</v>
      </c>
      <c r="D437" s="10">
        <f>D438</f>
        <v>174.5</v>
      </c>
      <c r="E437" s="10">
        <f t="shared" ref="E437:F438" si="160">E438</f>
        <v>170</v>
      </c>
      <c r="F437" s="10">
        <f t="shared" si="160"/>
        <v>170</v>
      </c>
    </row>
    <row r="438" spans="1:6" ht="63" x14ac:dyDescent="0.25">
      <c r="A438" s="23" t="s">
        <v>170</v>
      </c>
      <c r="B438" s="9" t="s">
        <v>442</v>
      </c>
      <c r="C438" s="9" t="s">
        <v>548</v>
      </c>
      <c r="D438" s="10">
        <f>D439</f>
        <v>174.5</v>
      </c>
      <c r="E438" s="10">
        <f t="shared" si="160"/>
        <v>170</v>
      </c>
      <c r="F438" s="10">
        <f t="shared" si="160"/>
        <v>170</v>
      </c>
    </row>
    <row r="439" spans="1:6" ht="31.5" x14ac:dyDescent="0.25">
      <c r="A439" s="24" t="s">
        <v>550</v>
      </c>
      <c r="B439" s="9" t="s">
        <v>442</v>
      </c>
      <c r="C439" s="9">
        <v>200</v>
      </c>
      <c r="D439" s="10">
        <v>174.5</v>
      </c>
      <c r="E439" s="10">
        <v>170</v>
      </c>
      <c r="F439" s="10">
        <v>170</v>
      </c>
    </row>
    <row r="440" spans="1:6" ht="94.5" x14ac:dyDescent="0.25">
      <c r="A440" s="22" t="s">
        <v>172</v>
      </c>
      <c r="B440" s="5" t="s">
        <v>443</v>
      </c>
      <c r="C440" s="5" t="s">
        <v>548</v>
      </c>
      <c r="D440" s="1">
        <f>D441+D457</f>
        <v>2174.4999999999995</v>
      </c>
      <c r="E440" s="1">
        <f t="shared" ref="E440:F440" si="161">E441+E457</f>
        <v>2155.1999999999998</v>
      </c>
      <c r="F440" s="1">
        <f t="shared" si="161"/>
        <v>2155.1999999999998</v>
      </c>
    </row>
    <row r="441" spans="1:6" ht="78.75" x14ac:dyDescent="0.25">
      <c r="A441" s="22" t="s">
        <v>173</v>
      </c>
      <c r="B441" s="5" t="s">
        <v>444</v>
      </c>
      <c r="C441" s="5" t="s">
        <v>548</v>
      </c>
      <c r="D441" s="1">
        <f>D442+D445+D448+D451+D454</f>
        <v>38.599999999999994</v>
      </c>
      <c r="E441" s="1">
        <f t="shared" ref="E441:F441" si="162">E442+E445+E448+E451+E454</f>
        <v>19.3</v>
      </c>
      <c r="F441" s="1">
        <f t="shared" si="162"/>
        <v>19.3</v>
      </c>
    </row>
    <row r="442" spans="1:6" ht="94.5" x14ac:dyDescent="0.25">
      <c r="A442" s="23" t="s">
        <v>174</v>
      </c>
      <c r="B442" s="9" t="s">
        <v>445</v>
      </c>
      <c r="C442" s="9" t="s">
        <v>548</v>
      </c>
      <c r="D442" s="10">
        <f>D443</f>
        <v>7</v>
      </c>
      <c r="E442" s="10">
        <f t="shared" ref="E442:F443" si="163">E443</f>
        <v>3.5</v>
      </c>
      <c r="F442" s="10">
        <f t="shared" si="163"/>
        <v>3.5</v>
      </c>
    </row>
    <row r="443" spans="1:6" x14ac:dyDescent="0.25">
      <c r="A443" s="23" t="s">
        <v>175</v>
      </c>
      <c r="B443" s="9" t="s">
        <v>446</v>
      </c>
      <c r="C443" s="9" t="s">
        <v>548</v>
      </c>
      <c r="D443" s="10">
        <f>D444</f>
        <v>7</v>
      </c>
      <c r="E443" s="10">
        <f t="shared" si="163"/>
        <v>3.5</v>
      </c>
      <c r="F443" s="10">
        <f t="shared" si="163"/>
        <v>3.5</v>
      </c>
    </row>
    <row r="444" spans="1:6" ht="31.5" x14ac:dyDescent="0.25">
      <c r="A444" s="24" t="s">
        <v>550</v>
      </c>
      <c r="B444" s="9" t="s">
        <v>446</v>
      </c>
      <c r="C444" s="9">
        <v>200</v>
      </c>
      <c r="D444" s="10">
        <v>7</v>
      </c>
      <c r="E444" s="10">
        <v>3.5</v>
      </c>
      <c r="F444" s="10">
        <v>3.5</v>
      </c>
    </row>
    <row r="445" spans="1:6" ht="78.75" x14ac:dyDescent="0.25">
      <c r="A445" s="23" t="s">
        <v>176</v>
      </c>
      <c r="B445" s="9" t="s">
        <v>447</v>
      </c>
      <c r="C445" s="9" t="s">
        <v>548</v>
      </c>
      <c r="D445" s="10">
        <f>D446</f>
        <v>6</v>
      </c>
      <c r="E445" s="10">
        <f t="shared" ref="E445:F446" si="164">E446</f>
        <v>3</v>
      </c>
      <c r="F445" s="10">
        <f t="shared" si="164"/>
        <v>3</v>
      </c>
    </row>
    <row r="446" spans="1:6" x14ac:dyDescent="0.25">
      <c r="A446" s="23" t="s">
        <v>175</v>
      </c>
      <c r="B446" s="9" t="s">
        <v>448</v>
      </c>
      <c r="C446" s="9" t="s">
        <v>548</v>
      </c>
      <c r="D446" s="10">
        <f>D447</f>
        <v>6</v>
      </c>
      <c r="E446" s="10">
        <f t="shared" si="164"/>
        <v>3</v>
      </c>
      <c r="F446" s="10">
        <f t="shared" si="164"/>
        <v>3</v>
      </c>
    </row>
    <row r="447" spans="1:6" ht="31.5" x14ac:dyDescent="0.25">
      <c r="A447" s="24" t="s">
        <v>550</v>
      </c>
      <c r="B447" s="9" t="s">
        <v>448</v>
      </c>
      <c r="C447" s="9">
        <v>200</v>
      </c>
      <c r="D447" s="10">
        <v>6</v>
      </c>
      <c r="E447" s="10">
        <v>3</v>
      </c>
      <c r="F447" s="10">
        <v>3</v>
      </c>
    </row>
    <row r="448" spans="1:6" ht="113.45" customHeight="1" x14ac:dyDescent="0.25">
      <c r="A448" s="24" t="s">
        <v>177</v>
      </c>
      <c r="B448" s="9" t="s">
        <v>449</v>
      </c>
      <c r="C448" s="9" t="s">
        <v>548</v>
      </c>
      <c r="D448" s="10">
        <f>D449</f>
        <v>5.9</v>
      </c>
      <c r="E448" s="10">
        <f t="shared" ref="E448:F449" si="165">E449</f>
        <v>2.9</v>
      </c>
      <c r="F448" s="10">
        <f t="shared" si="165"/>
        <v>2.9</v>
      </c>
    </row>
    <row r="449" spans="1:6" x14ac:dyDescent="0.25">
      <c r="A449" s="23" t="s">
        <v>175</v>
      </c>
      <c r="B449" s="9" t="s">
        <v>450</v>
      </c>
      <c r="C449" s="9" t="s">
        <v>548</v>
      </c>
      <c r="D449" s="10">
        <f>D450</f>
        <v>5.9</v>
      </c>
      <c r="E449" s="10">
        <f t="shared" si="165"/>
        <v>2.9</v>
      </c>
      <c r="F449" s="10">
        <f t="shared" si="165"/>
        <v>2.9</v>
      </c>
    </row>
    <row r="450" spans="1:6" ht="31.5" x14ac:dyDescent="0.25">
      <c r="A450" s="24" t="s">
        <v>550</v>
      </c>
      <c r="B450" s="9" t="s">
        <v>450</v>
      </c>
      <c r="C450" s="9">
        <v>200</v>
      </c>
      <c r="D450" s="10">
        <v>5.9</v>
      </c>
      <c r="E450" s="10">
        <v>2.9</v>
      </c>
      <c r="F450" s="10">
        <v>2.9</v>
      </c>
    </row>
    <row r="451" spans="1:6" ht="47.25" x14ac:dyDescent="0.25">
      <c r="A451" s="23" t="s">
        <v>178</v>
      </c>
      <c r="B451" s="9" t="s">
        <v>451</v>
      </c>
      <c r="C451" s="9" t="s">
        <v>548</v>
      </c>
      <c r="D451" s="10">
        <f>D452</f>
        <v>9.6999999999999993</v>
      </c>
      <c r="E451" s="10">
        <f t="shared" ref="E451:F452" si="166">E452</f>
        <v>4.9000000000000004</v>
      </c>
      <c r="F451" s="10">
        <f t="shared" si="166"/>
        <v>4.9000000000000004</v>
      </c>
    </row>
    <row r="452" spans="1:6" x14ac:dyDescent="0.25">
      <c r="A452" s="23" t="s">
        <v>175</v>
      </c>
      <c r="B452" s="9" t="s">
        <v>452</v>
      </c>
      <c r="C452" s="9" t="s">
        <v>548</v>
      </c>
      <c r="D452" s="10">
        <f>D453</f>
        <v>9.6999999999999993</v>
      </c>
      <c r="E452" s="10">
        <f t="shared" si="166"/>
        <v>4.9000000000000004</v>
      </c>
      <c r="F452" s="10">
        <f t="shared" si="166"/>
        <v>4.9000000000000004</v>
      </c>
    </row>
    <row r="453" spans="1:6" ht="31.5" x14ac:dyDescent="0.25">
      <c r="A453" s="24" t="s">
        <v>550</v>
      </c>
      <c r="B453" s="9" t="s">
        <v>452</v>
      </c>
      <c r="C453" s="9">
        <v>200</v>
      </c>
      <c r="D453" s="10">
        <v>9.6999999999999993</v>
      </c>
      <c r="E453" s="10">
        <v>4.9000000000000004</v>
      </c>
      <c r="F453" s="10">
        <v>4.9000000000000004</v>
      </c>
    </row>
    <row r="454" spans="1:6" ht="31.5" x14ac:dyDescent="0.25">
      <c r="A454" s="23" t="s">
        <v>179</v>
      </c>
      <c r="B454" s="9" t="s">
        <v>453</v>
      </c>
      <c r="C454" s="9" t="s">
        <v>548</v>
      </c>
      <c r="D454" s="10">
        <f>D455</f>
        <v>10</v>
      </c>
      <c r="E454" s="10">
        <f t="shared" ref="E454:F455" si="167">E455</f>
        <v>5</v>
      </c>
      <c r="F454" s="10">
        <f t="shared" si="167"/>
        <v>5</v>
      </c>
    </row>
    <row r="455" spans="1:6" x14ac:dyDescent="0.25">
      <c r="A455" s="23" t="s">
        <v>175</v>
      </c>
      <c r="B455" s="9" t="s">
        <v>454</v>
      </c>
      <c r="C455" s="9" t="s">
        <v>548</v>
      </c>
      <c r="D455" s="10">
        <f>D456</f>
        <v>10</v>
      </c>
      <c r="E455" s="10">
        <f t="shared" si="167"/>
        <v>5</v>
      </c>
      <c r="F455" s="10">
        <f t="shared" si="167"/>
        <v>5</v>
      </c>
    </row>
    <row r="456" spans="1:6" ht="31.5" x14ac:dyDescent="0.25">
      <c r="A456" s="24" t="s">
        <v>550</v>
      </c>
      <c r="B456" s="9" t="s">
        <v>454</v>
      </c>
      <c r="C456" s="9">
        <v>200</v>
      </c>
      <c r="D456" s="10">
        <v>10</v>
      </c>
      <c r="E456" s="10">
        <v>5</v>
      </c>
      <c r="F456" s="10">
        <v>5</v>
      </c>
    </row>
    <row r="457" spans="1:6" ht="31.5" x14ac:dyDescent="0.25">
      <c r="A457" s="22" t="s">
        <v>50</v>
      </c>
      <c r="B457" s="5" t="s">
        <v>455</v>
      </c>
      <c r="C457" s="5" t="s">
        <v>548</v>
      </c>
      <c r="D457" s="1">
        <f>D458</f>
        <v>2135.8999999999996</v>
      </c>
      <c r="E457" s="1">
        <f t="shared" ref="E457:F457" si="168">E458</f>
        <v>2135.8999999999996</v>
      </c>
      <c r="F457" s="1">
        <f t="shared" si="168"/>
        <v>2135.8999999999996</v>
      </c>
    </row>
    <row r="458" spans="1:6" x14ac:dyDescent="0.25">
      <c r="A458" s="23" t="s">
        <v>51</v>
      </c>
      <c r="B458" s="9" t="s">
        <v>456</v>
      </c>
      <c r="C458" s="9" t="s">
        <v>548</v>
      </c>
      <c r="D458" s="10">
        <f>D459+D462</f>
        <v>2135.8999999999996</v>
      </c>
      <c r="E458" s="10">
        <f t="shared" ref="E458:F458" si="169">E459+E462</f>
        <v>2135.8999999999996</v>
      </c>
      <c r="F458" s="10">
        <f t="shared" si="169"/>
        <v>2135.8999999999996</v>
      </c>
    </row>
    <row r="459" spans="1:6" ht="143.44999999999999" customHeight="1" x14ac:dyDescent="0.25">
      <c r="A459" s="24" t="s">
        <v>557</v>
      </c>
      <c r="B459" s="9" t="s">
        <v>457</v>
      </c>
      <c r="C459" s="9" t="s">
        <v>548</v>
      </c>
      <c r="D459" s="10">
        <f>D460+D461</f>
        <v>721</v>
      </c>
      <c r="E459" s="10">
        <f t="shared" ref="E459:F459" si="170">E460+E461</f>
        <v>721</v>
      </c>
      <c r="F459" s="10">
        <f t="shared" si="170"/>
        <v>721</v>
      </c>
    </row>
    <row r="460" spans="1:6" ht="78.75" x14ac:dyDescent="0.25">
      <c r="A460" s="24" t="s">
        <v>549</v>
      </c>
      <c r="B460" s="9" t="s">
        <v>457</v>
      </c>
      <c r="C460" s="9">
        <v>100</v>
      </c>
      <c r="D460" s="10">
        <v>680.6</v>
      </c>
      <c r="E460" s="10">
        <v>680.6</v>
      </c>
      <c r="F460" s="10">
        <v>680.6</v>
      </c>
    </row>
    <row r="461" spans="1:6" ht="31.5" x14ac:dyDescent="0.25">
      <c r="A461" s="24" t="s">
        <v>550</v>
      </c>
      <c r="B461" s="9" t="s">
        <v>457</v>
      </c>
      <c r="C461" s="9">
        <v>200</v>
      </c>
      <c r="D461" s="10">
        <v>40.4</v>
      </c>
      <c r="E461" s="10">
        <v>40.4</v>
      </c>
      <c r="F461" s="10">
        <v>40.4</v>
      </c>
    </row>
    <row r="462" spans="1:6" ht="187.5" customHeight="1" x14ac:dyDescent="0.25">
      <c r="A462" s="24" t="s">
        <v>560</v>
      </c>
      <c r="B462" s="9" t="s">
        <v>458</v>
      </c>
      <c r="C462" s="9" t="s">
        <v>548</v>
      </c>
      <c r="D462" s="10">
        <f>D463+D464</f>
        <v>1414.8999999999999</v>
      </c>
      <c r="E462" s="10">
        <f t="shared" ref="E462:F462" si="171">E463+E464</f>
        <v>1414.8999999999999</v>
      </c>
      <c r="F462" s="10">
        <f t="shared" si="171"/>
        <v>1414.8999999999999</v>
      </c>
    </row>
    <row r="463" spans="1:6" ht="78.75" x14ac:dyDescent="0.25">
      <c r="A463" s="24" t="s">
        <v>549</v>
      </c>
      <c r="B463" s="9" t="s">
        <v>458</v>
      </c>
      <c r="C463" s="9">
        <v>100</v>
      </c>
      <c r="D463" s="10">
        <v>1361.1</v>
      </c>
      <c r="E463" s="10">
        <v>1361.1</v>
      </c>
      <c r="F463" s="10">
        <v>1361.1</v>
      </c>
    </row>
    <row r="464" spans="1:6" ht="31.5" x14ac:dyDescent="0.25">
      <c r="A464" s="24" t="s">
        <v>550</v>
      </c>
      <c r="B464" s="9" t="s">
        <v>458</v>
      </c>
      <c r="C464" s="9">
        <v>200</v>
      </c>
      <c r="D464" s="10">
        <v>53.8</v>
      </c>
      <c r="E464" s="10">
        <v>53.8</v>
      </c>
      <c r="F464" s="10">
        <v>53.8</v>
      </c>
    </row>
    <row r="465" spans="1:6" ht="63" x14ac:dyDescent="0.25">
      <c r="A465" s="22" t="s">
        <v>180</v>
      </c>
      <c r="B465" s="5" t="s">
        <v>459</v>
      </c>
      <c r="C465" s="5" t="s">
        <v>548</v>
      </c>
      <c r="D465" s="1">
        <f>D466+D470+D474</f>
        <v>6182.9000000000005</v>
      </c>
      <c r="E465" s="1">
        <f t="shared" ref="E465:F465" si="172">E466+E470+E474</f>
        <v>6182.9000000000005</v>
      </c>
      <c r="F465" s="1">
        <f t="shared" si="172"/>
        <v>6182.9000000000005</v>
      </c>
    </row>
    <row r="466" spans="1:6" ht="63" x14ac:dyDescent="0.25">
      <c r="A466" s="22" t="s">
        <v>181</v>
      </c>
      <c r="B466" s="5" t="s">
        <v>460</v>
      </c>
      <c r="C466" s="5" t="s">
        <v>548</v>
      </c>
      <c r="D466" s="1">
        <f>D467</f>
        <v>80</v>
      </c>
      <c r="E466" s="1">
        <f t="shared" ref="E466:F468" si="173">E467</f>
        <v>80</v>
      </c>
      <c r="F466" s="1">
        <f t="shared" si="173"/>
        <v>80</v>
      </c>
    </row>
    <row r="467" spans="1:6" ht="126" x14ac:dyDescent="0.25">
      <c r="A467" s="24" t="s">
        <v>182</v>
      </c>
      <c r="B467" s="9" t="s">
        <v>461</v>
      </c>
      <c r="C467" s="9" t="s">
        <v>548</v>
      </c>
      <c r="D467" s="10">
        <f>D468</f>
        <v>80</v>
      </c>
      <c r="E467" s="10">
        <f t="shared" si="173"/>
        <v>80</v>
      </c>
      <c r="F467" s="10">
        <f t="shared" si="173"/>
        <v>80</v>
      </c>
    </row>
    <row r="468" spans="1:6" ht="31.5" x14ac:dyDescent="0.25">
      <c r="A468" s="23" t="s">
        <v>183</v>
      </c>
      <c r="B468" s="9" t="s">
        <v>616</v>
      </c>
      <c r="C468" s="9" t="s">
        <v>548</v>
      </c>
      <c r="D468" s="10">
        <f>D469</f>
        <v>80</v>
      </c>
      <c r="E468" s="10">
        <f t="shared" si="173"/>
        <v>80</v>
      </c>
      <c r="F468" s="10">
        <f t="shared" si="173"/>
        <v>80</v>
      </c>
    </row>
    <row r="469" spans="1:6" ht="31.5" x14ac:dyDescent="0.25">
      <c r="A469" s="24" t="s">
        <v>183</v>
      </c>
      <c r="B469" s="9" t="s">
        <v>616</v>
      </c>
      <c r="C469" s="9">
        <v>300</v>
      </c>
      <c r="D469" s="10">
        <v>80</v>
      </c>
      <c r="E469" s="10">
        <v>80</v>
      </c>
      <c r="F469" s="10">
        <v>80</v>
      </c>
    </row>
    <row r="470" spans="1:6" ht="47.25" x14ac:dyDescent="0.25">
      <c r="A470" s="22" t="s">
        <v>184</v>
      </c>
      <c r="B470" s="5" t="s">
        <v>462</v>
      </c>
      <c r="C470" s="5" t="s">
        <v>548</v>
      </c>
      <c r="D470" s="1">
        <f>D471</f>
        <v>1307.3</v>
      </c>
      <c r="E470" s="1">
        <f t="shared" ref="E470:F472" si="174">E471</f>
        <v>1307.3</v>
      </c>
      <c r="F470" s="1">
        <f t="shared" si="174"/>
        <v>1307.3</v>
      </c>
    </row>
    <row r="471" spans="1:6" ht="31.5" x14ac:dyDescent="0.25">
      <c r="A471" s="23" t="s">
        <v>185</v>
      </c>
      <c r="B471" s="9" t="s">
        <v>463</v>
      </c>
      <c r="C471" s="9" t="s">
        <v>548</v>
      </c>
      <c r="D471" s="10">
        <f>D472</f>
        <v>1307.3</v>
      </c>
      <c r="E471" s="10">
        <f t="shared" si="174"/>
        <v>1307.3</v>
      </c>
      <c r="F471" s="10">
        <f t="shared" si="174"/>
        <v>1307.3</v>
      </c>
    </row>
    <row r="472" spans="1:6" x14ac:dyDescent="0.25">
      <c r="A472" s="23" t="s">
        <v>186</v>
      </c>
      <c r="B472" s="9" t="s">
        <v>464</v>
      </c>
      <c r="C472" s="9" t="s">
        <v>548</v>
      </c>
      <c r="D472" s="10">
        <f>D473</f>
        <v>1307.3</v>
      </c>
      <c r="E472" s="10">
        <f t="shared" si="174"/>
        <v>1307.3</v>
      </c>
      <c r="F472" s="10">
        <f t="shared" si="174"/>
        <v>1307.3</v>
      </c>
    </row>
    <row r="473" spans="1:6" ht="31.5" x14ac:dyDescent="0.25">
      <c r="A473" s="24" t="s">
        <v>550</v>
      </c>
      <c r="B473" s="9" t="s">
        <v>464</v>
      </c>
      <c r="C473" s="9">
        <v>200</v>
      </c>
      <c r="D473" s="10">
        <v>1307.3</v>
      </c>
      <c r="E473" s="10">
        <v>1307.3</v>
      </c>
      <c r="F473" s="10">
        <v>1307.3</v>
      </c>
    </row>
    <row r="474" spans="1:6" ht="31.5" x14ac:dyDescent="0.25">
      <c r="A474" s="22" t="s">
        <v>50</v>
      </c>
      <c r="B474" s="5" t="s">
        <v>465</v>
      </c>
      <c r="C474" s="5" t="s">
        <v>548</v>
      </c>
      <c r="D474" s="1">
        <f>D475</f>
        <v>4795.6000000000004</v>
      </c>
      <c r="E474" s="1">
        <f t="shared" ref="E474:F475" si="175">E475</f>
        <v>4795.6000000000004</v>
      </c>
      <c r="F474" s="1">
        <f t="shared" si="175"/>
        <v>4795.6000000000004</v>
      </c>
    </row>
    <row r="475" spans="1:6" x14ac:dyDescent="0.25">
      <c r="A475" s="23" t="s">
        <v>51</v>
      </c>
      <c r="B475" s="9" t="s">
        <v>466</v>
      </c>
      <c r="C475" s="9" t="s">
        <v>548</v>
      </c>
      <c r="D475" s="10">
        <f>D476</f>
        <v>4795.6000000000004</v>
      </c>
      <c r="E475" s="10">
        <f t="shared" si="175"/>
        <v>4795.6000000000004</v>
      </c>
      <c r="F475" s="10">
        <f t="shared" si="175"/>
        <v>4795.6000000000004</v>
      </c>
    </row>
    <row r="476" spans="1:6" ht="110.25" x14ac:dyDescent="0.25">
      <c r="A476" s="24" t="s">
        <v>556</v>
      </c>
      <c r="B476" s="9" t="s">
        <v>467</v>
      </c>
      <c r="C476" s="9" t="s">
        <v>548</v>
      </c>
      <c r="D476" s="10">
        <f>D477+D478</f>
        <v>4795.6000000000004</v>
      </c>
      <c r="E476" s="10">
        <f t="shared" ref="E476:F476" si="176">E477+E478</f>
        <v>4795.6000000000004</v>
      </c>
      <c r="F476" s="10">
        <f t="shared" si="176"/>
        <v>4795.6000000000004</v>
      </c>
    </row>
    <row r="477" spans="1:6" ht="78.75" x14ac:dyDescent="0.25">
      <c r="A477" s="24" t="s">
        <v>549</v>
      </c>
      <c r="B477" s="9" t="s">
        <v>467</v>
      </c>
      <c r="C477" s="9">
        <v>100</v>
      </c>
      <c r="D477" s="10">
        <v>4493.1000000000004</v>
      </c>
      <c r="E477" s="10">
        <v>4493.1000000000004</v>
      </c>
      <c r="F477" s="10">
        <v>4493.1000000000004</v>
      </c>
    </row>
    <row r="478" spans="1:6" ht="31.5" x14ac:dyDescent="0.25">
      <c r="A478" s="24" t="s">
        <v>550</v>
      </c>
      <c r="B478" s="9" t="s">
        <v>467</v>
      </c>
      <c r="C478" s="9">
        <v>200</v>
      </c>
      <c r="D478" s="10">
        <v>302.5</v>
      </c>
      <c r="E478" s="10">
        <v>302.5</v>
      </c>
      <c r="F478" s="10">
        <v>302.5</v>
      </c>
    </row>
    <row r="479" spans="1:6" ht="47.25" x14ac:dyDescent="0.25">
      <c r="A479" s="22" t="s">
        <v>187</v>
      </c>
      <c r="B479" s="5" t="s">
        <v>468</v>
      </c>
      <c r="C479" s="5" t="s">
        <v>548</v>
      </c>
      <c r="D479" s="1">
        <f>D480</f>
        <v>1896.2</v>
      </c>
      <c r="E479" s="1">
        <f t="shared" ref="E479:F482" si="177">E480</f>
        <v>5142.3999999999996</v>
      </c>
      <c r="F479" s="1">
        <f t="shared" si="177"/>
        <v>5355.2</v>
      </c>
    </row>
    <row r="480" spans="1:6" ht="47.25" x14ac:dyDescent="0.25">
      <c r="A480" s="22" t="s">
        <v>188</v>
      </c>
      <c r="B480" s="5" t="s">
        <v>469</v>
      </c>
      <c r="C480" s="5" t="s">
        <v>548</v>
      </c>
      <c r="D480" s="1">
        <f>D481</f>
        <v>1896.2</v>
      </c>
      <c r="E480" s="1">
        <f t="shared" si="177"/>
        <v>5142.3999999999996</v>
      </c>
      <c r="F480" s="1">
        <f t="shared" si="177"/>
        <v>5355.2</v>
      </c>
    </row>
    <row r="481" spans="1:6" ht="31.5" x14ac:dyDescent="0.25">
      <c r="A481" s="23" t="s">
        <v>189</v>
      </c>
      <c r="B481" s="9" t="s">
        <v>470</v>
      </c>
      <c r="C481" s="9" t="s">
        <v>548</v>
      </c>
      <c r="D481" s="10">
        <f>D482</f>
        <v>1896.2</v>
      </c>
      <c r="E481" s="10">
        <f t="shared" si="177"/>
        <v>5142.3999999999996</v>
      </c>
      <c r="F481" s="10">
        <f t="shared" si="177"/>
        <v>5355.2</v>
      </c>
    </row>
    <row r="482" spans="1:6" ht="47.25" x14ac:dyDescent="0.25">
      <c r="A482" s="23" t="s">
        <v>190</v>
      </c>
      <c r="B482" s="9" t="s">
        <v>471</v>
      </c>
      <c r="C482" s="9" t="s">
        <v>548</v>
      </c>
      <c r="D482" s="10">
        <f>D483</f>
        <v>1896.2</v>
      </c>
      <c r="E482" s="10">
        <f t="shared" si="177"/>
        <v>5142.3999999999996</v>
      </c>
      <c r="F482" s="10">
        <f t="shared" si="177"/>
        <v>5355.2</v>
      </c>
    </row>
    <row r="483" spans="1:6" ht="47.25" x14ac:dyDescent="0.25">
      <c r="A483" s="23" t="s">
        <v>552</v>
      </c>
      <c r="B483" s="9" t="s">
        <v>471</v>
      </c>
      <c r="C483" s="9">
        <v>600</v>
      </c>
      <c r="D483" s="10">
        <v>1896.2</v>
      </c>
      <c r="E483" s="10">
        <v>5142.3999999999996</v>
      </c>
      <c r="F483" s="10">
        <v>5355.2</v>
      </c>
    </row>
    <row r="484" spans="1:6" x14ac:dyDescent="0.25">
      <c r="A484" s="25" t="s">
        <v>622</v>
      </c>
      <c r="B484" s="26"/>
      <c r="C484" s="26"/>
      <c r="D484" s="27"/>
      <c r="E484" s="27"/>
      <c r="F484" s="27"/>
    </row>
    <row r="485" spans="1:6" ht="63" x14ac:dyDescent="0.25">
      <c r="A485" s="25" t="s">
        <v>631</v>
      </c>
      <c r="B485" s="26" t="s">
        <v>471</v>
      </c>
      <c r="C485" s="26">
        <v>600</v>
      </c>
      <c r="D485" s="27">
        <v>948.1</v>
      </c>
      <c r="E485" s="27">
        <v>2571.1999999999998</v>
      </c>
      <c r="F485" s="27">
        <v>2677.6</v>
      </c>
    </row>
    <row r="486" spans="1:6" ht="47.25" x14ac:dyDescent="0.25">
      <c r="A486" s="22" t="s">
        <v>191</v>
      </c>
      <c r="B486" s="5" t="s">
        <v>472</v>
      </c>
      <c r="C486" s="5" t="s">
        <v>548</v>
      </c>
      <c r="D486" s="1">
        <f>D487+D509</f>
        <v>1835.7</v>
      </c>
      <c r="E486" s="1">
        <f t="shared" ref="E486:F486" si="178">E487+E509</f>
        <v>1677.6</v>
      </c>
      <c r="F486" s="1">
        <f t="shared" si="178"/>
        <v>1677.6</v>
      </c>
    </row>
    <row r="487" spans="1:6" ht="47.25" x14ac:dyDescent="0.25">
      <c r="A487" s="22" t="s">
        <v>192</v>
      </c>
      <c r="B487" s="5" t="s">
        <v>473</v>
      </c>
      <c r="C487" s="5" t="s">
        <v>548</v>
      </c>
      <c r="D487" s="1">
        <f>D488+D491+D494+D497+D500+D503+D506</f>
        <v>331.2</v>
      </c>
      <c r="E487" s="1">
        <f t="shared" ref="E487:F487" si="179">E488+E491+E494+E497+E500+E503+E506</f>
        <v>173.1</v>
      </c>
      <c r="F487" s="1">
        <f t="shared" si="179"/>
        <v>173.1</v>
      </c>
    </row>
    <row r="488" spans="1:6" x14ac:dyDescent="0.25">
      <c r="A488" s="23" t="s">
        <v>193</v>
      </c>
      <c r="B488" s="9" t="s">
        <v>474</v>
      </c>
      <c r="C488" s="9" t="s">
        <v>548</v>
      </c>
      <c r="D488" s="10">
        <f>D489</f>
        <v>50</v>
      </c>
      <c r="E488" s="10">
        <f t="shared" ref="E488:F489" si="180">E489</f>
        <v>20</v>
      </c>
      <c r="F488" s="10">
        <f t="shared" si="180"/>
        <v>20</v>
      </c>
    </row>
    <row r="489" spans="1:6" x14ac:dyDescent="0.25">
      <c r="A489" s="23" t="s">
        <v>175</v>
      </c>
      <c r="B489" s="9" t="s">
        <v>475</v>
      </c>
      <c r="C489" s="9" t="s">
        <v>548</v>
      </c>
      <c r="D489" s="10">
        <f>D490</f>
        <v>50</v>
      </c>
      <c r="E489" s="10">
        <f t="shared" si="180"/>
        <v>20</v>
      </c>
      <c r="F489" s="10">
        <f t="shared" si="180"/>
        <v>20</v>
      </c>
    </row>
    <row r="490" spans="1:6" ht="31.5" x14ac:dyDescent="0.25">
      <c r="A490" s="24" t="s">
        <v>550</v>
      </c>
      <c r="B490" s="9" t="s">
        <v>475</v>
      </c>
      <c r="C490" s="9">
        <v>200</v>
      </c>
      <c r="D490" s="10">
        <v>50</v>
      </c>
      <c r="E490" s="10">
        <v>20</v>
      </c>
      <c r="F490" s="10">
        <v>20</v>
      </c>
    </row>
    <row r="491" spans="1:6" x14ac:dyDescent="0.25">
      <c r="A491" s="23" t="s">
        <v>194</v>
      </c>
      <c r="B491" s="9" t="s">
        <v>476</v>
      </c>
      <c r="C491" s="9" t="s">
        <v>548</v>
      </c>
      <c r="D491" s="10">
        <f>D492</f>
        <v>15</v>
      </c>
      <c r="E491" s="10">
        <f t="shared" ref="E491:F492" si="181">E492</f>
        <v>15</v>
      </c>
      <c r="F491" s="10">
        <f t="shared" si="181"/>
        <v>15</v>
      </c>
    </row>
    <row r="492" spans="1:6" x14ac:dyDescent="0.25">
      <c r="A492" s="23" t="s">
        <v>175</v>
      </c>
      <c r="B492" s="9" t="s">
        <v>477</v>
      </c>
      <c r="C492" s="9" t="s">
        <v>548</v>
      </c>
      <c r="D492" s="10">
        <f>D493</f>
        <v>15</v>
      </c>
      <c r="E492" s="10">
        <f t="shared" si="181"/>
        <v>15</v>
      </c>
      <c r="F492" s="10">
        <f t="shared" si="181"/>
        <v>15</v>
      </c>
    </row>
    <row r="493" spans="1:6" ht="31.5" x14ac:dyDescent="0.25">
      <c r="A493" s="24" t="s">
        <v>550</v>
      </c>
      <c r="B493" s="9" t="s">
        <v>477</v>
      </c>
      <c r="C493" s="9">
        <v>200</v>
      </c>
      <c r="D493" s="10">
        <v>15</v>
      </c>
      <c r="E493" s="10">
        <v>15</v>
      </c>
      <c r="F493" s="10">
        <v>15</v>
      </c>
    </row>
    <row r="494" spans="1:6" ht="47.25" x14ac:dyDescent="0.25">
      <c r="A494" s="23" t="s">
        <v>195</v>
      </c>
      <c r="B494" s="9" t="s">
        <v>478</v>
      </c>
      <c r="C494" s="9" t="s">
        <v>548</v>
      </c>
      <c r="D494" s="10">
        <f>D495</f>
        <v>15</v>
      </c>
      <c r="E494" s="10">
        <f t="shared" ref="E494:F495" si="182">E495</f>
        <v>15</v>
      </c>
      <c r="F494" s="10">
        <f t="shared" si="182"/>
        <v>15</v>
      </c>
    </row>
    <row r="495" spans="1:6" x14ac:dyDescent="0.25">
      <c r="A495" s="23" t="s">
        <v>175</v>
      </c>
      <c r="B495" s="9" t="s">
        <v>479</v>
      </c>
      <c r="C495" s="9" t="s">
        <v>548</v>
      </c>
      <c r="D495" s="10">
        <f>D496</f>
        <v>15</v>
      </c>
      <c r="E495" s="10">
        <f t="shared" si="182"/>
        <v>15</v>
      </c>
      <c r="F495" s="10">
        <f t="shared" si="182"/>
        <v>15</v>
      </c>
    </row>
    <row r="496" spans="1:6" ht="31.5" x14ac:dyDescent="0.25">
      <c r="A496" s="24" t="s">
        <v>550</v>
      </c>
      <c r="B496" s="9" t="s">
        <v>479</v>
      </c>
      <c r="C496" s="9">
        <v>200</v>
      </c>
      <c r="D496" s="10">
        <v>15</v>
      </c>
      <c r="E496" s="10">
        <v>15</v>
      </c>
      <c r="F496" s="10">
        <v>15</v>
      </c>
    </row>
    <row r="497" spans="1:6" ht="31.5" x14ac:dyDescent="0.25">
      <c r="A497" s="23" t="s">
        <v>196</v>
      </c>
      <c r="B497" s="9" t="s">
        <v>480</v>
      </c>
      <c r="C497" s="9" t="s">
        <v>548</v>
      </c>
      <c r="D497" s="10">
        <f>D498</f>
        <v>30</v>
      </c>
      <c r="E497" s="10">
        <f t="shared" ref="E497:F498" si="183">E498</f>
        <v>18.100000000000001</v>
      </c>
      <c r="F497" s="10">
        <f t="shared" si="183"/>
        <v>18.100000000000001</v>
      </c>
    </row>
    <row r="498" spans="1:6" x14ac:dyDescent="0.25">
      <c r="A498" s="23" t="s">
        <v>175</v>
      </c>
      <c r="B498" s="9" t="s">
        <v>481</v>
      </c>
      <c r="C498" s="9" t="s">
        <v>548</v>
      </c>
      <c r="D498" s="10">
        <f>D499</f>
        <v>30</v>
      </c>
      <c r="E498" s="10">
        <f t="shared" si="183"/>
        <v>18.100000000000001</v>
      </c>
      <c r="F498" s="10">
        <f t="shared" si="183"/>
        <v>18.100000000000001</v>
      </c>
    </row>
    <row r="499" spans="1:6" ht="31.5" x14ac:dyDescent="0.25">
      <c r="A499" s="24" t="s">
        <v>550</v>
      </c>
      <c r="B499" s="9" t="s">
        <v>481</v>
      </c>
      <c r="C499" s="9">
        <v>200</v>
      </c>
      <c r="D499" s="10">
        <v>30</v>
      </c>
      <c r="E499" s="10">
        <v>18.100000000000001</v>
      </c>
      <c r="F499" s="10">
        <v>18.100000000000001</v>
      </c>
    </row>
    <row r="500" spans="1:6" ht="31.5" x14ac:dyDescent="0.25">
      <c r="A500" s="23" t="s">
        <v>197</v>
      </c>
      <c r="B500" s="9" t="s">
        <v>482</v>
      </c>
      <c r="C500" s="9" t="s">
        <v>548</v>
      </c>
      <c r="D500" s="10">
        <f>D501</f>
        <v>30</v>
      </c>
      <c r="E500" s="10">
        <f t="shared" ref="E500:F501" si="184">E501</f>
        <v>30</v>
      </c>
      <c r="F500" s="10">
        <f t="shared" si="184"/>
        <v>30</v>
      </c>
    </row>
    <row r="501" spans="1:6" x14ac:dyDescent="0.25">
      <c r="A501" s="23" t="s">
        <v>175</v>
      </c>
      <c r="B501" s="9" t="s">
        <v>483</v>
      </c>
      <c r="C501" s="9" t="s">
        <v>548</v>
      </c>
      <c r="D501" s="10">
        <f>D502</f>
        <v>30</v>
      </c>
      <c r="E501" s="10">
        <f t="shared" si="184"/>
        <v>30</v>
      </c>
      <c r="F501" s="10">
        <f t="shared" si="184"/>
        <v>30</v>
      </c>
    </row>
    <row r="502" spans="1:6" ht="31.5" x14ac:dyDescent="0.25">
      <c r="A502" s="24" t="s">
        <v>550</v>
      </c>
      <c r="B502" s="9" t="s">
        <v>483</v>
      </c>
      <c r="C502" s="9">
        <v>200</v>
      </c>
      <c r="D502" s="10">
        <v>30</v>
      </c>
      <c r="E502" s="10">
        <v>30</v>
      </c>
      <c r="F502" s="10">
        <v>30</v>
      </c>
    </row>
    <row r="503" spans="1:6" ht="31.5" x14ac:dyDescent="0.25">
      <c r="A503" s="23" t="s">
        <v>583</v>
      </c>
      <c r="B503" s="9" t="s">
        <v>484</v>
      </c>
      <c r="C503" s="9" t="s">
        <v>548</v>
      </c>
      <c r="D503" s="10">
        <f>D504</f>
        <v>141.19999999999999</v>
      </c>
      <c r="E503" s="10">
        <f t="shared" ref="E503:F504" si="185">E504</f>
        <v>50</v>
      </c>
      <c r="F503" s="10">
        <f t="shared" si="185"/>
        <v>50</v>
      </c>
    </row>
    <row r="504" spans="1:6" x14ac:dyDescent="0.25">
      <c r="A504" s="23" t="s">
        <v>175</v>
      </c>
      <c r="B504" s="9" t="s">
        <v>485</v>
      </c>
      <c r="C504" s="9" t="s">
        <v>548</v>
      </c>
      <c r="D504" s="10">
        <f>D505</f>
        <v>141.19999999999999</v>
      </c>
      <c r="E504" s="10">
        <f t="shared" si="185"/>
        <v>50</v>
      </c>
      <c r="F504" s="10">
        <f t="shared" si="185"/>
        <v>50</v>
      </c>
    </row>
    <row r="505" spans="1:6" ht="31.5" x14ac:dyDescent="0.25">
      <c r="A505" s="24" t="s">
        <v>550</v>
      </c>
      <c r="B505" s="9" t="s">
        <v>485</v>
      </c>
      <c r="C505" s="9">
        <v>200</v>
      </c>
      <c r="D505" s="10">
        <v>141.19999999999999</v>
      </c>
      <c r="E505" s="10">
        <v>50</v>
      </c>
      <c r="F505" s="10">
        <v>50</v>
      </c>
    </row>
    <row r="506" spans="1:6" ht="31.5" x14ac:dyDescent="0.25">
      <c r="A506" s="23" t="s">
        <v>198</v>
      </c>
      <c r="B506" s="9" t="s">
        <v>486</v>
      </c>
      <c r="C506" s="9" t="s">
        <v>548</v>
      </c>
      <c r="D506" s="10">
        <f>D507</f>
        <v>50</v>
      </c>
      <c r="E506" s="10">
        <f t="shared" ref="E506:F507" si="186">E507</f>
        <v>25</v>
      </c>
      <c r="F506" s="10">
        <f t="shared" si="186"/>
        <v>25</v>
      </c>
    </row>
    <row r="507" spans="1:6" x14ac:dyDescent="0.25">
      <c r="A507" s="23" t="s">
        <v>175</v>
      </c>
      <c r="B507" s="9" t="s">
        <v>487</v>
      </c>
      <c r="C507" s="9" t="s">
        <v>548</v>
      </c>
      <c r="D507" s="10">
        <f>D508</f>
        <v>50</v>
      </c>
      <c r="E507" s="10">
        <f t="shared" si="186"/>
        <v>25</v>
      </c>
      <c r="F507" s="10">
        <f t="shared" si="186"/>
        <v>25</v>
      </c>
    </row>
    <row r="508" spans="1:6" ht="31.5" x14ac:dyDescent="0.25">
      <c r="A508" s="24" t="s">
        <v>550</v>
      </c>
      <c r="B508" s="9" t="s">
        <v>487</v>
      </c>
      <c r="C508" s="9">
        <v>200</v>
      </c>
      <c r="D508" s="10">
        <v>50</v>
      </c>
      <c r="E508" s="10">
        <v>25</v>
      </c>
      <c r="F508" s="10">
        <v>25</v>
      </c>
    </row>
    <row r="509" spans="1:6" ht="31.5" x14ac:dyDescent="0.25">
      <c r="A509" s="22" t="s">
        <v>50</v>
      </c>
      <c r="B509" s="5" t="s">
        <v>488</v>
      </c>
      <c r="C509" s="5" t="s">
        <v>548</v>
      </c>
      <c r="D509" s="1">
        <f>D510</f>
        <v>1504.5</v>
      </c>
      <c r="E509" s="1">
        <f t="shared" ref="E509:F511" si="187">E510</f>
        <v>1504.5</v>
      </c>
      <c r="F509" s="1">
        <f t="shared" si="187"/>
        <v>1504.5</v>
      </c>
    </row>
    <row r="510" spans="1:6" x14ac:dyDescent="0.25">
      <c r="A510" s="23" t="s">
        <v>51</v>
      </c>
      <c r="B510" s="9" t="s">
        <v>489</v>
      </c>
      <c r="C510" s="9" t="s">
        <v>548</v>
      </c>
      <c r="D510" s="10">
        <f>D511</f>
        <v>1504.5</v>
      </c>
      <c r="E510" s="10">
        <f t="shared" si="187"/>
        <v>1504.5</v>
      </c>
      <c r="F510" s="10">
        <f t="shared" si="187"/>
        <v>1504.5</v>
      </c>
    </row>
    <row r="511" spans="1:6" ht="31.5" x14ac:dyDescent="0.25">
      <c r="A511" s="23" t="s">
        <v>38</v>
      </c>
      <c r="B511" s="9" t="s">
        <v>490</v>
      </c>
      <c r="C511" s="9" t="s">
        <v>548</v>
      </c>
      <c r="D511" s="10">
        <f>D512</f>
        <v>1504.5</v>
      </c>
      <c r="E511" s="10">
        <f t="shared" si="187"/>
        <v>1504.5</v>
      </c>
      <c r="F511" s="10">
        <f t="shared" si="187"/>
        <v>1504.5</v>
      </c>
    </row>
    <row r="512" spans="1:6" ht="78.75" x14ac:dyDescent="0.25">
      <c r="A512" s="24" t="s">
        <v>549</v>
      </c>
      <c r="B512" s="9" t="s">
        <v>490</v>
      </c>
      <c r="C512" s="9">
        <v>100</v>
      </c>
      <c r="D512" s="10">
        <v>1504.5</v>
      </c>
      <c r="E512" s="10">
        <v>1504.5</v>
      </c>
      <c r="F512" s="10">
        <v>1504.5</v>
      </c>
    </row>
    <row r="513" spans="1:6" ht="67.349999999999994" customHeight="1" x14ac:dyDescent="0.25">
      <c r="A513" s="22" t="s">
        <v>199</v>
      </c>
      <c r="B513" s="5" t="s">
        <v>491</v>
      </c>
      <c r="C513" s="5" t="s">
        <v>548</v>
      </c>
      <c r="D513" s="1">
        <f>D514+D554</f>
        <v>30570.899999999998</v>
      </c>
      <c r="E513" s="1">
        <f t="shared" ref="E513:F513" si="188">E514+E554</f>
        <v>29214.400000000005</v>
      </c>
      <c r="F513" s="1">
        <f t="shared" si="188"/>
        <v>28157.400000000005</v>
      </c>
    </row>
    <row r="514" spans="1:6" ht="53.1" customHeight="1" x14ac:dyDescent="0.25">
      <c r="A514" s="22" t="s">
        <v>200</v>
      </c>
      <c r="B514" s="5" t="s">
        <v>492</v>
      </c>
      <c r="C514" s="5" t="s">
        <v>548</v>
      </c>
      <c r="D514" s="1">
        <f>D515+D520+D523+D526+D529+D532+D537+D540+D545+D548</f>
        <v>28822.199999999997</v>
      </c>
      <c r="E514" s="1">
        <f t="shared" ref="E514:F514" si="189">E515+E520+E523+E526+E529+E532+E537+E540+E545+E548</f>
        <v>27858.900000000005</v>
      </c>
      <c r="F514" s="1">
        <f t="shared" si="189"/>
        <v>27923.900000000005</v>
      </c>
    </row>
    <row r="515" spans="1:6" x14ac:dyDescent="0.25">
      <c r="A515" s="23" t="s">
        <v>584</v>
      </c>
      <c r="B515" s="9" t="s">
        <v>493</v>
      </c>
      <c r="C515" s="9" t="s">
        <v>548</v>
      </c>
      <c r="D515" s="10">
        <f>D516+D518</f>
        <v>9894.3000000000011</v>
      </c>
      <c r="E515" s="10">
        <f t="shared" ref="E515:F515" si="190">E516+E518</f>
        <v>8755.8000000000011</v>
      </c>
      <c r="F515" s="10">
        <f t="shared" si="190"/>
        <v>8755.8000000000011</v>
      </c>
    </row>
    <row r="516" spans="1:6" x14ac:dyDescent="0.25">
      <c r="A516" s="23" t="s">
        <v>201</v>
      </c>
      <c r="B516" s="9" t="s">
        <v>494</v>
      </c>
      <c r="C516" s="9" t="s">
        <v>548</v>
      </c>
      <c r="D516" s="10">
        <f>D517</f>
        <v>7933.6</v>
      </c>
      <c r="E516" s="10">
        <f t="shared" ref="E516:F516" si="191">E517</f>
        <v>7933.6</v>
      </c>
      <c r="F516" s="10">
        <f t="shared" si="191"/>
        <v>7933.6</v>
      </c>
    </row>
    <row r="517" spans="1:6" ht="31.5" x14ac:dyDescent="0.25">
      <c r="A517" s="24" t="s">
        <v>550</v>
      </c>
      <c r="B517" s="9" t="s">
        <v>494</v>
      </c>
      <c r="C517" s="9">
        <v>200</v>
      </c>
      <c r="D517" s="10">
        <v>7933.6</v>
      </c>
      <c r="E517" s="10">
        <v>7933.6</v>
      </c>
      <c r="F517" s="10">
        <v>7933.6</v>
      </c>
    </row>
    <row r="518" spans="1:6" x14ac:dyDescent="0.25">
      <c r="A518" s="23" t="s">
        <v>186</v>
      </c>
      <c r="B518" s="9" t="s">
        <v>495</v>
      </c>
      <c r="C518" s="9" t="s">
        <v>548</v>
      </c>
      <c r="D518" s="10">
        <f>D519</f>
        <v>1960.7</v>
      </c>
      <c r="E518" s="10">
        <f t="shared" ref="E518:F518" si="192">E519</f>
        <v>822.2</v>
      </c>
      <c r="F518" s="10">
        <f t="shared" si="192"/>
        <v>822.2</v>
      </c>
    </row>
    <row r="519" spans="1:6" ht="31.5" x14ac:dyDescent="0.25">
      <c r="A519" s="24" t="s">
        <v>550</v>
      </c>
      <c r="B519" s="9" t="s">
        <v>495</v>
      </c>
      <c r="C519" s="9">
        <v>200</v>
      </c>
      <c r="D519" s="10">
        <v>1960.7</v>
      </c>
      <c r="E519" s="10">
        <v>822.2</v>
      </c>
      <c r="F519" s="10">
        <v>822.2</v>
      </c>
    </row>
    <row r="520" spans="1:6" ht="31.5" x14ac:dyDescent="0.25">
      <c r="A520" s="23" t="s">
        <v>202</v>
      </c>
      <c r="B520" s="9" t="s">
        <v>496</v>
      </c>
      <c r="C520" s="9" t="s">
        <v>548</v>
      </c>
      <c r="D520" s="10">
        <f>D521</f>
        <v>300</v>
      </c>
      <c r="E520" s="10">
        <f t="shared" ref="E520:F521" si="193">E521</f>
        <v>100</v>
      </c>
      <c r="F520" s="10">
        <f t="shared" si="193"/>
        <v>100</v>
      </c>
    </row>
    <row r="521" spans="1:6" x14ac:dyDescent="0.25">
      <c r="A521" s="23" t="s">
        <v>186</v>
      </c>
      <c r="B521" s="9" t="s">
        <v>497</v>
      </c>
      <c r="C521" s="9" t="s">
        <v>548</v>
      </c>
      <c r="D521" s="10">
        <f>D522</f>
        <v>300</v>
      </c>
      <c r="E521" s="10">
        <f t="shared" si="193"/>
        <v>100</v>
      </c>
      <c r="F521" s="10">
        <f t="shared" si="193"/>
        <v>100</v>
      </c>
    </row>
    <row r="522" spans="1:6" ht="31.5" x14ac:dyDescent="0.25">
      <c r="A522" s="24" t="s">
        <v>550</v>
      </c>
      <c r="B522" s="9" t="s">
        <v>497</v>
      </c>
      <c r="C522" s="9">
        <v>200</v>
      </c>
      <c r="D522" s="10">
        <v>300</v>
      </c>
      <c r="E522" s="10">
        <v>100</v>
      </c>
      <c r="F522" s="10">
        <v>100</v>
      </c>
    </row>
    <row r="523" spans="1:6" ht="31.5" x14ac:dyDescent="0.25">
      <c r="A523" s="23" t="s">
        <v>203</v>
      </c>
      <c r="B523" s="9" t="s">
        <v>498</v>
      </c>
      <c r="C523" s="9" t="s">
        <v>548</v>
      </c>
      <c r="D523" s="10">
        <f>D524</f>
        <v>24</v>
      </c>
      <c r="E523" s="10">
        <f t="shared" ref="E523:F524" si="194">E524</f>
        <v>10</v>
      </c>
      <c r="F523" s="10">
        <f t="shared" si="194"/>
        <v>10</v>
      </c>
    </row>
    <row r="524" spans="1:6" x14ac:dyDescent="0.25">
      <c r="A524" s="23" t="s">
        <v>204</v>
      </c>
      <c r="B524" s="9" t="s">
        <v>499</v>
      </c>
      <c r="C524" s="9" t="s">
        <v>548</v>
      </c>
      <c r="D524" s="10">
        <f>D525</f>
        <v>24</v>
      </c>
      <c r="E524" s="10">
        <f t="shared" si="194"/>
        <v>10</v>
      </c>
      <c r="F524" s="10">
        <f t="shared" si="194"/>
        <v>10</v>
      </c>
    </row>
    <row r="525" spans="1:6" ht="31.5" x14ac:dyDescent="0.25">
      <c r="A525" s="24" t="s">
        <v>550</v>
      </c>
      <c r="B525" s="9" t="s">
        <v>499</v>
      </c>
      <c r="C525" s="9">
        <v>200</v>
      </c>
      <c r="D525" s="10">
        <v>24</v>
      </c>
      <c r="E525" s="10">
        <v>10</v>
      </c>
      <c r="F525" s="10">
        <v>10</v>
      </c>
    </row>
    <row r="526" spans="1:6" x14ac:dyDescent="0.25">
      <c r="A526" s="23" t="s">
        <v>205</v>
      </c>
      <c r="B526" s="9" t="s">
        <v>500</v>
      </c>
      <c r="C526" s="9" t="s">
        <v>548</v>
      </c>
      <c r="D526" s="10">
        <f>D527</f>
        <v>1986.4</v>
      </c>
      <c r="E526" s="10">
        <f t="shared" ref="E526:F527" si="195">E527</f>
        <v>1774.2</v>
      </c>
      <c r="F526" s="10">
        <f t="shared" si="195"/>
        <v>1774.2</v>
      </c>
    </row>
    <row r="527" spans="1:6" x14ac:dyDescent="0.25">
      <c r="A527" s="23" t="s">
        <v>205</v>
      </c>
      <c r="B527" s="9" t="s">
        <v>501</v>
      </c>
      <c r="C527" s="9" t="s">
        <v>548</v>
      </c>
      <c r="D527" s="10">
        <f>D528</f>
        <v>1986.4</v>
      </c>
      <c r="E527" s="10">
        <f t="shared" si="195"/>
        <v>1774.2</v>
      </c>
      <c r="F527" s="10">
        <f t="shared" si="195"/>
        <v>1774.2</v>
      </c>
    </row>
    <row r="528" spans="1:6" ht="31.5" x14ac:dyDescent="0.25">
      <c r="A528" s="24" t="s">
        <v>550</v>
      </c>
      <c r="B528" s="9" t="s">
        <v>501</v>
      </c>
      <c r="C528" s="9">
        <v>200</v>
      </c>
      <c r="D528" s="10">
        <v>1986.4</v>
      </c>
      <c r="E528" s="10">
        <v>1774.2</v>
      </c>
      <c r="F528" s="10">
        <v>1774.2</v>
      </c>
    </row>
    <row r="529" spans="1:6" x14ac:dyDescent="0.25">
      <c r="A529" s="23" t="s">
        <v>585</v>
      </c>
      <c r="B529" s="9" t="s">
        <v>502</v>
      </c>
      <c r="C529" s="9" t="s">
        <v>548</v>
      </c>
      <c r="D529" s="10">
        <f>D530</f>
        <v>65</v>
      </c>
      <c r="E529" s="10">
        <f t="shared" ref="E529:F530" si="196">E530</f>
        <v>35</v>
      </c>
      <c r="F529" s="10">
        <f t="shared" si="196"/>
        <v>35</v>
      </c>
    </row>
    <row r="530" spans="1:6" x14ac:dyDescent="0.25">
      <c r="A530" s="23" t="s">
        <v>186</v>
      </c>
      <c r="B530" s="9" t="s">
        <v>503</v>
      </c>
      <c r="C530" s="9" t="s">
        <v>548</v>
      </c>
      <c r="D530" s="10">
        <f>D531</f>
        <v>65</v>
      </c>
      <c r="E530" s="10">
        <f t="shared" si="196"/>
        <v>35</v>
      </c>
      <c r="F530" s="10">
        <f t="shared" si="196"/>
        <v>35</v>
      </c>
    </row>
    <row r="531" spans="1:6" ht="31.5" x14ac:dyDescent="0.25">
      <c r="A531" s="24" t="s">
        <v>550</v>
      </c>
      <c r="B531" s="9" t="s">
        <v>503</v>
      </c>
      <c r="C531" s="9">
        <v>200</v>
      </c>
      <c r="D531" s="10">
        <v>65</v>
      </c>
      <c r="E531" s="10">
        <v>35</v>
      </c>
      <c r="F531" s="10">
        <v>35</v>
      </c>
    </row>
    <row r="532" spans="1:6" ht="31.5" x14ac:dyDescent="0.25">
      <c r="A532" s="23" t="s">
        <v>103</v>
      </c>
      <c r="B532" s="9" t="s">
        <v>504</v>
      </c>
      <c r="C532" s="9" t="s">
        <v>548</v>
      </c>
      <c r="D532" s="10">
        <f>D533</f>
        <v>0</v>
      </c>
      <c r="E532" s="10">
        <f t="shared" ref="E532:F533" si="197">E533</f>
        <v>1871.7</v>
      </c>
      <c r="F532" s="10">
        <f t="shared" si="197"/>
        <v>1871.7</v>
      </c>
    </row>
    <row r="533" spans="1:6" ht="47.25" x14ac:dyDescent="0.25">
      <c r="A533" s="23" t="s">
        <v>206</v>
      </c>
      <c r="B533" s="9" t="s">
        <v>505</v>
      </c>
      <c r="C533" s="9" t="s">
        <v>548</v>
      </c>
      <c r="D533" s="10">
        <f>D534</f>
        <v>0</v>
      </c>
      <c r="E533" s="10">
        <f t="shared" si="197"/>
        <v>1871.7</v>
      </c>
      <c r="F533" s="10">
        <f t="shared" si="197"/>
        <v>1871.7</v>
      </c>
    </row>
    <row r="534" spans="1:6" ht="31.5" x14ac:dyDescent="0.25">
      <c r="A534" s="24" t="s">
        <v>550</v>
      </c>
      <c r="B534" s="9" t="s">
        <v>505</v>
      </c>
      <c r="C534" s="9">
        <v>200</v>
      </c>
      <c r="D534" s="10">
        <v>0</v>
      </c>
      <c r="E534" s="10">
        <v>1871.7</v>
      </c>
      <c r="F534" s="10">
        <v>1871.7</v>
      </c>
    </row>
    <row r="535" spans="1:6" x14ac:dyDescent="0.25">
      <c r="A535" s="28" t="s">
        <v>622</v>
      </c>
      <c r="B535" s="26"/>
      <c r="C535" s="26"/>
      <c r="D535" s="27"/>
      <c r="E535" s="27"/>
      <c r="F535" s="27"/>
    </row>
    <row r="536" spans="1:6" ht="47.25" x14ac:dyDescent="0.25">
      <c r="A536" s="25" t="s">
        <v>638</v>
      </c>
      <c r="B536" s="26" t="s">
        <v>505</v>
      </c>
      <c r="C536" s="26">
        <v>200</v>
      </c>
      <c r="D536" s="27">
        <v>0</v>
      </c>
      <c r="E536" s="27">
        <v>1496.7</v>
      </c>
      <c r="F536" s="27">
        <v>1496.7</v>
      </c>
    </row>
    <row r="537" spans="1:6" ht="31.5" x14ac:dyDescent="0.25">
      <c r="A537" s="23" t="s">
        <v>586</v>
      </c>
      <c r="B537" s="9" t="s">
        <v>506</v>
      </c>
      <c r="C537" s="9" t="s">
        <v>548</v>
      </c>
      <c r="D537" s="10">
        <f>D538</f>
        <v>2686.5</v>
      </c>
      <c r="E537" s="10">
        <f t="shared" ref="E537:F538" si="198">E538</f>
        <v>1623.5</v>
      </c>
      <c r="F537" s="10">
        <f t="shared" si="198"/>
        <v>1623.5</v>
      </c>
    </row>
    <row r="538" spans="1:6" x14ac:dyDescent="0.25">
      <c r="A538" s="23" t="s">
        <v>186</v>
      </c>
      <c r="B538" s="9" t="s">
        <v>507</v>
      </c>
      <c r="C538" s="9" t="s">
        <v>548</v>
      </c>
      <c r="D538" s="10">
        <f>D539</f>
        <v>2686.5</v>
      </c>
      <c r="E538" s="10">
        <f t="shared" si="198"/>
        <v>1623.5</v>
      </c>
      <c r="F538" s="10">
        <f t="shared" si="198"/>
        <v>1623.5</v>
      </c>
    </row>
    <row r="539" spans="1:6" ht="31.5" x14ac:dyDescent="0.25">
      <c r="A539" s="24" t="s">
        <v>550</v>
      </c>
      <c r="B539" s="9" t="s">
        <v>507</v>
      </c>
      <c r="C539" s="9">
        <v>200</v>
      </c>
      <c r="D539" s="10">
        <v>2686.5</v>
      </c>
      <c r="E539" s="10">
        <v>1623.5</v>
      </c>
      <c r="F539" s="10">
        <v>1623.5</v>
      </c>
    </row>
    <row r="540" spans="1:6" ht="31.5" x14ac:dyDescent="0.25">
      <c r="A540" s="23" t="s">
        <v>207</v>
      </c>
      <c r="B540" s="9" t="s">
        <v>508</v>
      </c>
      <c r="C540" s="9" t="s">
        <v>548</v>
      </c>
      <c r="D540" s="10">
        <f>D541+D543</f>
        <v>426.8</v>
      </c>
      <c r="E540" s="10">
        <f t="shared" ref="E540:F540" si="199">E541+E543</f>
        <v>186</v>
      </c>
      <c r="F540" s="10">
        <f t="shared" si="199"/>
        <v>186</v>
      </c>
    </row>
    <row r="541" spans="1:6" x14ac:dyDescent="0.25">
      <c r="A541" s="23" t="s">
        <v>186</v>
      </c>
      <c r="B541" s="9" t="s">
        <v>509</v>
      </c>
      <c r="C541" s="9" t="s">
        <v>548</v>
      </c>
      <c r="D541" s="10">
        <f>D542</f>
        <v>261.8</v>
      </c>
      <c r="E541" s="10">
        <f t="shared" ref="E541:F541" si="200">E542</f>
        <v>101</v>
      </c>
      <c r="F541" s="10">
        <f t="shared" si="200"/>
        <v>101</v>
      </c>
    </row>
    <row r="542" spans="1:6" ht="31.5" x14ac:dyDescent="0.25">
      <c r="A542" s="24" t="s">
        <v>550</v>
      </c>
      <c r="B542" s="9" t="s">
        <v>509</v>
      </c>
      <c r="C542" s="9">
        <v>200</v>
      </c>
      <c r="D542" s="10">
        <v>261.8</v>
      </c>
      <c r="E542" s="10">
        <v>101</v>
      </c>
      <c r="F542" s="10">
        <v>101</v>
      </c>
    </row>
    <row r="543" spans="1:6" x14ac:dyDescent="0.25">
      <c r="A543" s="23" t="s">
        <v>81</v>
      </c>
      <c r="B543" s="9" t="s">
        <v>617</v>
      </c>
      <c r="C543" s="9" t="s">
        <v>548</v>
      </c>
      <c r="D543" s="10">
        <f>D544</f>
        <v>165</v>
      </c>
      <c r="E543" s="10">
        <f t="shared" ref="E543:F543" si="201">E544</f>
        <v>85</v>
      </c>
      <c r="F543" s="10">
        <f t="shared" si="201"/>
        <v>85</v>
      </c>
    </row>
    <row r="544" spans="1:6" ht="31.5" x14ac:dyDescent="0.25">
      <c r="A544" s="24" t="s">
        <v>550</v>
      </c>
      <c r="B544" s="9" t="s">
        <v>617</v>
      </c>
      <c r="C544" s="9">
        <v>200</v>
      </c>
      <c r="D544" s="10">
        <v>165</v>
      </c>
      <c r="E544" s="10">
        <v>85</v>
      </c>
      <c r="F544" s="10">
        <v>85</v>
      </c>
    </row>
    <row r="545" spans="1:6" ht="31.5" x14ac:dyDescent="0.25">
      <c r="A545" s="23" t="s">
        <v>208</v>
      </c>
      <c r="B545" s="9" t="s">
        <v>510</v>
      </c>
      <c r="C545" s="9" t="s">
        <v>548</v>
      </c>
      <c r="D545" s="10">
        <f>D546</f>
        <v>7529.1</v>
      </c>
      <c r="E545" s="10">
        <f t="shared" ref="E545:F546" si="202">E546</f>
        <v>7529</v>
      </c>
      <c r="F545" s="10">
        <f t="shared" si="202"/>
        <v>7529</v>
      </c>
    </row>
    <row r="546" spans="1:6" ht="63" x14ac:dyDescent="0.25">
      <c r="A546" s="23" t="s">
        <v>53</v>
      </c>
      <c r="B546" s="9" t="s">
        <v>511</v>
      </c>
      <c r="C546" s="9" t="s">
        <v>548</v>
      </c>
      <c r="D546" s="10">
        <f>D547</f>
        <v>7529.1</v>
      </c>
      <c r="E546" s="10">
        <f t="shared" si="202"/>
        <v>7529</v>
      </c>
      <c r="F546" s="10">
        <f t="shared" si="202"/>
        <v>7529</v>
      </c>
    </row>
    <row r="547" spans="1:6" ht="78.75" x14ac:dyDescent="0.25">
      <c r="A547" s="24" t="s">
        <v>549</v>
      </c>
      <c r="B547" s="9" t="s">
        <v>511</v>
      </c>
      <c r="C547" s="9">
        <v>100</v>
      </c>
      <c r="D547" s="10">
        <v>7529.1</v>
      </c>
      <c r="E547" s="10">
        <v>7529</v>
      </c>
      <c r="F547" s="10">
        <v>7529</v>
      </c>
    </row>
    <row r="548" spans="1:6" ht="31.5" x14ac:dyDescent="0.25">
      <c r="A548" s="23" t="s">
        <v>587</v>
      </c>
      <c r="B548" s="9" t="s">
        <v>618</v>
      </c>
      <c r="C548" s="9" t="s">
        <v>548</v>
      </c>
      <c r="D548" s="10">
        <f>D549</f>
        <v>5910.1</v>
      </c>
      <c r="E548" s="10">
        <f t="shared" ref="E548:F549" si="203">E549</f>
        <v>5973.7</v>
      </c>
      <c r="F548" s="10">
        <f t="shared" si="203"/>
        <v>6038.7</v>
      </c>
    </row>
    <row r="549" spans="1:6" ht="63" x14ac:dyDescent="0.25">
      <c r="A549" s="23" t="s">
        <v>588</v>
      </c>
      <c r="B549" s="9" t="s">
        <v>619</v>
      </c>
      <c r="C549" s="9" t="s">
        <v>548</v>
      </c>
      <c r="D549" s="10">
        <f>D550</f>
        <v>5910.1</v>
      </c>
      <c r="E549" s="10">
        <f t="shared" si="203"/>
        <v>5973.7</v>
      </c>
      <c r="F549" s="10">
        <f t="shared" si="203"/>
        <v>6038.7</v>
      </c>
    </row>
    <row r="550" spans="1:6" ht="31.5" x14ac:dyDescent="0.25">
      <c r="A550" s="24" t="s">
        <v>550</v>
      </c>
      <c r="B550" s="9" t="s">
        <v>619</v>
      </c>
      <c r="C550" s="9">
        <v>200</v>
      </c>
      <c r="D550" s="10">
        <v>5910.1</v>
      </c>
      <c r="E550" s="10">
        <v>5973.7</v>
      </c>
      <c r="F550" s="10">
        <v>6038.7</v>
      </c>
    </row>
    <row r="551" spans="1:6" x14ac:dyDescent="0.25">
      <c r="A551" s="28" t="s">
        <v>622</v>
      </c>
      <c r="B551" s="26"/>
      <c r="C551" s="26"/>
      <c r="D551" s="27"/>
      <c r="E551" s="27"/>
      <c r="F551" s="27"/>
    </row>
    <row r="552" spans="1:6" ht="63" x14ac:dyDescent="0.25">
      <c r="A552" s="25" t="s">
        <v>639</v>
      </c>
      <c r="B552" s="26" t="s">
        <v>619</v>
      </c>
      <c r="C552" s="26">
        <v>200</v>
      </c>
      <c r="D552" s="27">
        <v>5000</v>
      </c>
      <c r="E552" s="27">
        <v>5000</v>
      </c>
      <c r="F552" s="27">
        <v>5000</v>
      </c>
    </row>
    <row r="553" spans="1:6" ht="63" x14ac:dyDescent="0.25">
      <c r="A553" s="25" t="s">
        <v>640</v>
      </c>
      <c r="B553" s="26" t="s">
        <v>619</v>
      </c>
      <c r="C553" s="26">
        <v>200</v>
      </c>
      <c r="D553" s="27">
        <v>319.10000000000002</v>
      </c>
      <c r="E553" s="27">
        <v>376.3</v>
      </c>
      <c r="F553" s="27">
        <v>434.8</v>
      </c>
    </row>
    <row r="554" spans="1:6" ht="31.5" x14ac:dyDescent="0.25">
      <c r="A554" s="22" t="s">
        <v>209</v>
      </c>
      <c r="B554" s="5" t="s">
        <v>512</v>
      </c>
      <c r="C554" s="5" t="s">
        <v>548</v>
      </c>
      <c r="D554" s="1">
        <f>D555+D563+D570+D573+D558</f>
        <v>1748.7</v>
      </c>
      <c r="E554" s="1">
        <f t="shared" ref="E554:F554" si="204">E555+E563+E570+E573+E558</f>
        <v>1355.5</v>
      </c>
      <c r="F554" s="1">
        <f t="shared" si="204"/>
        <v>233.5</v>
      </c>
    </row>
    <row r="555" spans="1:6" x14ac:dyDescent="0.25">
      <c r="A555" s="23" t="s">
        <v>589</v>
      </c>
      <c r="B555" s="9" t="s">
        <v>513</v>
      </c>
      <c r="C555" s="9" t="s">
        <v>548</v>
      </c>
      <c r="D555" s="10">
        <f>D556</f>
        <v>112.7</v>
      </c>
      <c r="E555" s="10">
        <f t="shared" ref="E555:F556" si="205">E556</f>
        <v>83</v>
      </c>
      <c r="F555" s="10">
        <f t="shared" si="205"/>
        <v>83</v>
      </c>
    </row>
    <row r="556" spans="1:6" x14ac:dyDescent="0.25">
      <c r="A556" s="23" t="s">
        <v>129</v>
      </c>
      <c r="B556" s="9" t="s">
        <v>514</v>
      </c>
      <c r="C556" s="9" t="s">
        <v>548</v>
      </c>
      <c r="D556" s="10">
        <f>D557</f>
        <v>112.7</v>
      </c>
      <c r="E556" s="10">
        <f t="shared" si="205"/>
        <v>83</v>
      </c>
      <c r="F556" s="10">
        <f t="shared" si="205"/>
        <v>83</v>
      </c>
    </row>
    <row r="557" spans="1:6" ht="31.5" x14ac:dyDescent="0.25">
      <c r="A557" s="24" t="s">
        <v>550</v>
      </c>
      <c r="B557" s="9" t="s">
        <v>514</v>
      </c>
      <c r="C557" s="9">
        <v>200</v>
      </c>
      <c r="D557" s="10">
        <v>112.7</v>
      </c>
      <c r="E557" s="10">
        <v>83</v>
      </c>
      <c r="F557" s="10">
        <v>83</v>
      </c>
    </row>
    <row r="558" spans="1:6" x14ac:dyDescent="0.25">
      <c r="A558" s="24" t="s">
        <v>675</v>
      </c>
      <c r="B558" s="9" t="s">
        <v>677</v>
      </c>
      <c r="C558" s="9" t="s">
        <v>548</v>
      </c>
      <c r="D558" s="10">
        <f>D559</f>
        <v>307.5</v>
      </c>
      <c r="E558" s="10">
        <f>E559</f>
        <v>292.10000000000002</v>
      </c>
      <c r="F558" s="10">
        <f>F559</f>
        <v>0</v>
      </c>
    </row>
    <row r="559" spans="1:6" x14ac:dyDescent="0.25">
      <c r="A559" s="33" t="s">
        <v>675</v>
      </c>
      <c r="B559" s="31" t="s">
        <v>674</v>
      </c>
      <c r="C559" s="31" t="s">
        <v>548</v>
      </c>
      <c r="D559" s="38">
        <v>307.5</v>
      </c>
      <c r="E559" s="38">
        <v>292.10000000000002</v>
      </c>
      <c r="F559" s="38">
        <v>0</v>
      </c>
    </row>
    <row r="560" spans="1:6" ht="31.5" x14ac:dyDescent="0.25">
      <c r="A560" s="33" t="s">
        <v>550</v>
      </c>
      <c r="B560" s="31" t="s">
        <v>674</v>
      </c>
      <c r="C560" s="31">
        <v>200</v>
      </c>
      <c r="D560" s="38">
        <v>307.5</v>
      </c>
      <c r="E560" s="38">
        <v>292.10000000000002</v>
      </c>
      <c r="F560" s="38">
        <v>0</v>
      </c>
    </row>
    <row r="561" spans="1:6" x14ac:dyDescent="0.25">
      <c r="A561" s="28" t="s">
        <v>622</v>
      </c>
      <c r="B561" s="9"/>
      <c r="C561" s="9"/>
      <c r="D561" s="10"/>
      <c r="E561" s="10"/>
      <c r="F561" s="10"/>
    </row>
    <row r="562" spans="1:6" ht="31.5" x14ac:dyDescent="0.25">
      <c r="A562" s="36" t="s">
        <v>676</v>
      </c>
      <c r="B562" s="40" t="s">
        <v>674</v>
      </c>
      <c r="C562" s="40">
        <v>200</v>
      </c>
      <c r="D562" s="39">
        <v>292.10000000000002</v>
      </c>
      <c r="E562" s="39">
        <v>292.10000000000002</v>
      </c>
      <c r="F562" s="39">
        <v>0</v>
      </c>
    </row>
    <row r="563" spans="1:6" ht="47.25" x14ac:dyDescent="0.25">
      <c r="A563" s="23" t="s">
        <v>210</v>
      </c>
      <c r="B563" s="9" t="s">
        <v>515</v>
      </c>
      <c r="C563" s="9" t="s">
        <v>548</v>
      </c>
      <c r="D563" s="10">
        <f>D564+D566</f>
        <v>1068.3</v>
      </c>
      <c r="E563" s="10">
        <f t="shared" ref="E563:F563" si="206">E564+E566</f>
        <v>829.9</v>
      </c>
      <c r="F563" s="10">
        <f t="shared" si="206"/>
        <v>0</v>
      </c>
    </row>
    <row r="564" spans="1:6" x14ac:dyDescent="0.25">
      <c r="A564" s="23" t="s">
        <v>129</v>
      </c>
      <c r="B564" s="9" t="s">
        <v>516</v>
      </c>
      <c r="C564" s="9" t="s">
        <v>548</v>
      </c>
      <c r="D564" s="10">
        <f>D565</f>
        <v>194.7</v>
      </c>
      <c r="E564" s="10">
        <f t="shared" ref="E564:F564" si="207">E565</f>
        <v>0</v>
      </c>
      <c r="F564" s="10">
        <f t="shared" si="207"/>
        <v>0</v>
      </c>
    </row>
    <row r="565" spans="1:6" ht="31.5" x14ac:dyDescent="0.25">
      <c r="A565" s="24" t="s">
        <v>550</v>
      </c>
      <c r="B565" s="9" t="s">
        <v>516</v>
      </c>
      <c r="C565" s="9">
        <v>200</v>
      </c>
      <c r="D565" s="10">
        <v>194.7</v>
      </c>
      <c r="E565" s="10">
        <v>0</v>
      </c>
      <c r="F565" s="10">
        <v>0</v>
      </c>
    </row>
    <row r="566" spans="1:6" x14ac:dyDescent="0.25">
      <c r="A566" s="33" t="s">
        <v>678</v>
      </c>
      <c r="B566" s="31" t="s">
        <v>679</v>
      </c>
      <c r="C566" s="31" t="s">
        <v>548</v>
      </c>
      <c r="D566" s="38">
        <v>873.6</v>
      </c>
      <c r="E566" s="38">
        <v>829.9</v>
      </c>
      <c r="F566" s="38">
        <v>0</v>
      </c>
    </row>
    <row r="567" spans="1:6" ht="31.5" x14ac:dyDescent="0.25">
      <c r="A567" s="33" t="s">
        <v>550</v>
      </c>
      <c r="B567" s="31" t="s">
        <v>679</v>
      </c>
      <c r="C567" s="31">
        <v>200</v>
      </c>
      <c r="D567" s="38">
        <v>873.6</v>
      </c>
      <c r="E567" s="38">
        <v>829.9</v>
      </c>
      <c r="F567" s="38">
        <v>0</v>
      </c>
    </row>
    <row r="568" spans="1:6" x14ac:dyDescent="0.25">
      <c r="A568" s="24" t="s">
        <v>622</v>
      </c>
      <c r="B568" s="9"/>
      <c r="C568" s="9"/>
      <c r="D568" s="10"/>
      <c r="E568" s="10"/>
      <c r="F568" s="10"/>
    </row>
    <row r="569" spans="1:6" x14ac:dyDescent="0.25">
      <c r="A569" s="36" t="s">
        <v>678</v>
      </c>
      <c r="B569" s="40" t="s">
        <v>679</v>
      </c>
      <c r="C569" s="40">
        <v>200</v>
      </c>
      <c r="D569" s="39">
        <v>829.9</v>
      </c>
      <c r="E569" s="39">
        <v>829.9</v>
      </c>
      <c r="F569" s="39">
        <v>0</v>
      </c>
    </row>
    <row r="570" spans="1:6" x14ac:dyDescent="0.25">
      <c r="A570" s="23" t="s">
        <v>211</v>
      </c>
      <c r="B570" s="9" t="s">
        <v>517</v>
      </c>
      <c r="C570" s="9" t="s">
        <v>548</v>
      </c>
      <c r="D570" s="10">
        <f>D571</f>
        <v>226.2</v>
      </c>
      <c r="E570" s="10">
        <f t="shared" ref="E570:F571" si="208">E571</f>
        <v>150.5</v>
      </c>
      <c r="F570" s="10">
        <f t="shared" si="208"/>
        <v>150.5</v>
      </c>
    </row>
    <row r="571" spans="1:6" x14ac:dyDescent="0.25">
      <c r="A571" s="23" t="s">
        <v>129</v>
      </c>
      <c r="B571" s="9" t="s">
        <v>518</v>
      </c>
      <c r="C571" s="9" t="s">
        <v>548</v>
      </c>
      <c r="D571" s="10">
        <f>D572</f>
        <v>226.2</v>
      </c>
      <c r="E571" s="10">
        <f t="shared" si="208"/>
        <v>150.5</v>
      </c>
      <c r="F571" s="10">
        <f t="shared" si="208"/>
        <v>150.5</v>
      </c>
    </row>
    <row r="572" spans="1:6" ht="31.5" x14ac:dyDescent="0.25">
      <c r="A572" s="24" t="s">
        <v>550</v>
      </c>
      <c r="B572" s="9" t="s">
        <v>518</v>
      </c>
      <c r="C572" s="9">
        <v>200</v>
      </c>
      <c r="D572" s="10">
        <v>226.2</v>
      </c>
      <c r="E572" s="10">
        <v>150.5</v>
      </c>
      <c r="F572" s="10">
        <v>150.5</v>
      </c>
    </row>
    <row r="573" spans="1:6" ht="31.5" x14ac:dyDescent="0.25">
      <c r="A573" s="23" t="s">
        <v>212</v>
      </c>
      <c r="B573" s="9" t="s">
        <v>519</v>
      </c>
      <c r="C573" s="9" t="s">
        <v>548</v>
      </c>
      <c r="D573" s="10">
        <f>D574</f>
        <v>34</v>
      </c>
      <c r="E573" s="10">
        <f t="shared" ref="E573:F574" si="209">E574</f>
        <v>0</v>
      </c>
      <c r="F573" s="10">
        <f t="shared" si="209"/>
        <v>0</v>
      </c>
    </row>
    <row r="574" spans="1:6" x14ac:dyDescent="0.25">
      <c r="A574" s="23" t="s">
        <v>129</v>
      </c>
      <c r="B574" s="9" t="s">
        <v>520</v>
      </c>
      <c r="C574" s="9" t="s">
        <v>548</v>
      </c>
      <c r="D574" s="10">
        <f>D575</f>
        <v>34</v>
      </c>
      <c r="E574" s="10">
        <f t="shared" si="209"/>
        <v>0</v>
      </c>
      <c r="F574" s="10">
        <f t="shared" si="209"/>
        <v>0</v>
      </c>
    </row>
    <row r="575" spans="1:6" ht="31.5" x14ac:dyDescent="0.25">
      <c r="A575" s="24" t="s">
        <v>550</v>
      </c>
      <c r="B575" s="9" t="s">
        <v>520</v>
      </c>
      <c r="C575" s="9">
        <v>200</v>
      </c>
      <c r="D575" s="10">
        <v>34</v>
      </c>
      <c r="E575" s="10">
        <v>0</v>
      </c>
      <c r="F575" s="10">
        <v>0</v>
      </c>
    </row>
    <row r="576" spans="1:6" ht="47.25" x14ac:dyDescent="0.25">
      <c r="A576" s="22" t="s">
        <v>213</v>
      </c>
      <c r="B576" s="5" t="s">
        <v>521</v>
      </c>
      <c r="C576" s="5" t="s">
        <v>548</v>
      </c>
      <c r="D576" s="1">
        <f>D577</f>
        <v>2433.4</v>
      </c>
      <c r="E576" s="1">
        <f t="shared" ref="E576:F576" si="210">E577</f>
        <v>2100.6999999999998</v>
      </c>
      <c r="F576" s="1">
        <f t="shared" si="210"/>
        <v>2100.6999999999998</v>
      </c>
    </row>
    <row r="577" spans="1:6" ht="31.5" x14ac:dyDescent="0.25">
      <c r="A577" s="22" t="s">
        <v>214</v>
      </c>
      <c r="B577" s="5" t="s">
        <v>522</v>
      </c>
      <c r="C577" s="5" t="s">
        <v>548</v>
      </c>
      <c r="D577" s="1">
        <f>D578+D581+D584+D587</f>
        <v>2433.4</v>
      </c>
      <c r="E577" s="1">
        <f t="shared" ref="E577:F577" si="211">E578+E581+E584+E587</f>
        <v>2100.6999999999998</v>
      </c>
      <c r="F577" s="1">
        <f t="shared" si="211"/>
        <v>2100.6999999999998</v>
      </c>
    </row>
    <row r="578" spans="1:6" ht="78.75" x14ac:dyDescent="0.25">
      <c r="A578" s="23" t="s">
        <v>215</v>
      </c>
      <c r="B578" s="9" t="s">
        <v>523</v>
      </c>
      <c r="C578" s="9" t="s">
        <v>548</v>
      </c>
      <c r="D578" s="10">
        <f>D579</f>
        <v>50</v>
      </c>
      <c r="E578" s="10">
        <f t="shared" ref="E578:F579" si="212">E579</f>
        <v>0</v>
      </c>
      <c r="F578" s="10">
        <f t="shared" si="212"/>
        <v>0</v>
      </c>
    </row>
    <row r="579" spans="1:6" ht="47.25" x14ac:dyDescent="0.25">
      <c r="A579" s="23" t="s">
        <v>216</v>
      </c>
      <c r="B579" s="9" t="s">
        <v>524</v>
      </c>
      <c r="C579" s="9" t="s">
        <v>548</v>
      </c>
      <c r="D579" s="10">
        <f>D580</f>
        <v>50</v>
      </c>
      <c r="E579" s="10">
        <f t="shared" si="212"/>
        <v>0</v>
      </c>
      <c r="F579" s="10">
        <f t="shared" si="212"/>
        <v>0</v>
      </c>
    </row>
    <row r="580" spans="1:6" ht="31.5" x14ac:dyDescent="0.25">
      <c r="A580" s="24" t="s">
        <v>550</v>
      </c>
      <c r="B580" s="9" t="s">
        <v>524</v>
      </c>
      <c r="C580" s="9">
        <v>200</v>
      </c>
      <c r="D580" s="10">
        <v>50</v>
      </c>
      <c r="E580" s="10">
        <v>0</v>
      </c>
      <c r="F580" s="10">
        <v>0</v>
      </c>
    </row>
    <row r="581" spans="1:6" ht="63" x14ac:dyDescent="0.25">
      <c r="A581" s="23" t="s">
        <v>217</v>
      </c>
      <c r="B581" s="9" t="s">
        <v>525</v>
      </c>
      <c r="C581" s="9" t="s">
        <v>548</v>
      </c>
      <c r="D581" s="10">
        <f>D582</f>
        <v>200</v>
      </c>
      <c r="E581" s="10">
        <f t="shared" ref="E581:F582" si="213">E582</f>
        <v>0</v>
      </c>
      <c r="F581" s="10">
        <f t="shared" si="213"/>
        <v>0</v>
      </c>
    </row>
    <row r="582" spans="1:6" ht="47.25" x14ac:dyDescent="0.25">
      <c r="A582" s="23" t="s">
        <v>216</v>
      </c>
      <c r="B582" s="9" t="s">
        <v>526</v>
      </c>
      <c r="C582" s="9" t="s">
        <v>548</v>
      </c>
      <c r="D582" s="10">
        <f>D583</f>
        <v>200</v>
      </c>
      <c r="E582" s="10">
        <f t="shared" si="213"/>
        <v>0</v>
      </c>
      <c r="F582" s="10">
        <f t="shared" si="213"/>
        <v>0</v>
      </c>
    </row>
    <row r="583" spans="1:6" ht="31.5" x14ac:dyDescent="0.25">
      <c r="A583" s="24" t="s">
        <v>550</v>
      </c>
      <c r="B583" s="9" t="s">
        <v>526</v>
      </c>
      <c r="C583" s="9">
        <v>200</v>
      </c>
      <c r="D583" s="10">
        <v>200</v>
      </c>
      <c r="E583" s="10">
        <v>0</v>
      </c>
      <c r="F583" s="10">
        <v>0</v>
      </c>
    </row>
    <row r="584" spans="1:6" x14ac:dyDescent="0.25">
      <c r="A584" s="23" t="s">
        <v>218</v>
      </c>
      <c r="B584" s="9" t="s">
        <v>527</v>
      </c>
      <c r="C584" s="9" t="s">
        <v>548</v>
      </c>
      <c r="D584" s="10">
        <f>D585</f>
        <v>40</v>
      </c>
      <c r="E584" s="10">
        <f t="shared" ref="E584:F585" si="214">E585</f>
        <v>0</v>
      </c>
      <c r="F584" s="10">
        <f t="shared" si="214"/>
        <v>0</v>
      </c>
    </row>
    <row r="585" spans="1:6" ht="47.25" x14ac:dyDescent="0.25">
      <c r="A585" s="23" t="s">
        <v>216</v>
      </c>
      <c r="B585" s="9" t="s">
        <v>528</v>
      </c>
      <c r="C585" s="9" t="s">
        <v>548</v>
      </c>
      <c r="D585" s="10">
        <f>D586</f>
        <v>40</v>
      </c>
      <c r="E585" s="10">
        <f t="shared" si="214"/>
        <v>0</v>
      </c>
      <c r="F585" s="10">
        <f t="shared" si="214"/>
        <v>0</v>
      </c>
    </row>
    <row r="586" spans="1:6" ht="31.5" x14ac:dyDescent="0.25">
      <c r="A586" s="24" t="s">
        <v>550</v>
      </c>
      <c r="B586" s="9" t="s">
        <v>528</v>
      </c>
      <c r="C586" s="9">
        <v>200</v>
      </c>
      <c r="D586" s="10">
        <v>40</v>
      </c>
      <c r="E586" s="10">
        <v>0</v>
      </c>
      <c r="F586" s="10">
        <v>0</v>
      </c>
    </row>
    <row r="587" spans="1:6" ht="31.5" x14ac:dyDescent="0.25">
      <c r="A587" s="23" t="s">
        <v>590</v>
      </c>
      <c r="B587" s="9" t="s">
        <v>529</v>
      </c>
      <c r="C587" s="9" t="s">
        <v>548</v>
      </c>
      <c r="D587" s="10">
        <f>D588</f>
        <v>2143.4</v>
      </c>
      <c r="E587" s="10">
        <f t="shared" ref="E587:F588" si="215">E588</f>
        <v>2100.6999999999998</v>
      </c>
      <c r="F587" s="10">
        <f t="shared" si="215"/>
        <v>2100.6999999999998</v>
      </c>
    </row>
    <row r="588" spans="1:6" ht="31.5" x14ac:dyDescent="0.25">
      <c r="A588" s="23" t="s">
        <v>652</v>
      </c>
      <c r="B588" s="9" t="s">
        <v>650</v>
      </c>
      <c r="C588" s="9" t="s">
        <v>548</v>
      </c>
      <c r="D588" s="10">
        <f>D589</f>
        <v>2143.4</v>
      </c>
      <c r="E588" s="10">
        <f t="shared" si="215"/>
        <v>2100.6999999999998</v>
      </c>
      <c r="F588" s="10">
        <f t="shared" si="215"/>
        <v>2100.6999999999998</v>
      </c>
    </row>
    <row r="589" spans="1:6" ht="47.25" x14ac:dyDescent="0.25">
      <c r="A589" s="23" t="s">
        <v>552</v>
      </c>
      <c r="B589" s="9" t="s">
        <v>651</v>
      </c>
      <c r="C589" s="9" t="s">
        <v>653</v>
      </c>
      <c r="D589" s="10">
        <v>2143.4</v>
      </c>
      <c r="E589" s="10">
        <v>2100.6999999999998</v>
      </c>
      <c r="F589" s="10">
        <v>2100.6999999999998</v>
      </c>
    </row>
    <row r="590" spans="1:6" ht="94.5" x14ac:dyDescent="0.25">
      <c r="A590" s="22" t="s">
        <v>219</v>
      </c>
      <c r="B590" s="5" t="s">
        <v>530</v>
      </c>
      <c r="C590" s="5" t="s">
        <v>548</v>
      </c>
      <c r="D590" s="1">
        <f>D591</f>
        <v>0</v>
      </c>
      <c r="E590" s="1">
        <f t="shared" ref="E590:F593" si="216">E591</f>
        <v>83</v>
      </c>
      <c r="F590" s="1">
        <f t="shared" si="216"/>
        <v>1674.6</v>
      </c>
    </row>
    <row r="591" spans="1:6" ht="94.5" x14ac:dyDescent="0.25">
      <c r="A591" s="22" t="s">
        <v>220</v>
      </c>
      <c r="B591" s="5" t="s">
        <v>531</v>
      </c>
      <c r="C591" s="5" t="s">
        <v>548</v>
      </c>
      <c r="D591" s="1">
        <f>D592</f>
        <v>0</v>
      </c>
      <c r="E591" s="1">
        <f t="shared" si="216"/>
        <v>83</v>
      </c>
      <c r="F591" s="1">
        <f t="shared" si="216"/>
        <v>1674.6</v>
      </c>
    </row>
    <row r="592" spans="1:6" x14ac:dyDescent="0.25">
      <c r="A592" s="23" t="s">
        <v>591</v>
      </c>
      <c r="B592" s="9" t="s">
        <v>532</v>
      </c>
      <c r="C592" s="9" t="s">
        <v>548</v>
      </c>
      <c r="D592" s="10">
        <f>D593</f>
        <v>0</v>
      </c>
      <c r="E592" s="10">
        <f t="shared" si="216"/>
        <v>83</v>
      </c>
      <c r="F592" s="10">
        <f t="shared" si="216"/>
        <v>1674.6</v>
      </c>
    </row>
    <row r="593" spans="1:6" ht="31.5" x14ac:dyDescent="0.25">
      <c r="A593" s="23" t="s">
        <v>592</v>
      </c>
      <c r="B593" s="9" t="s">
        <v>620</v>
      </c>
      <c r="C593" s="9" t="s">
        <v>548</v>
      </c>
      <c r="D593" s="10">
        <f>D594</f>
        <v>0</v>
      </c>
      <c r="E593" s="10">
        <f t="shared" si="216"/>
        <v>83</v>
      </c>
      <c r="F593" s="10">
        <f t="shared" si="216"/>
        <v>1674.6</v>
      </c>
    </row>
    <row r="594" spans="1:6" ht="31.5" x14ac:dyDescent="0.25">
      <c r="A594" s="23" t="s">
        <v>551</v>
      </c>
      <c r="B594" s="9" t="s">
        <v>620</v>
      </c>
      <c r="C594" s="9">
        <v>400</v>
      </c>
      <c r="D594" s="10">
        <v>0</v>
      </c>
      <c r="E594" s="10">
        <v>83</v>
      </c>
      <c r="F594" s="10">
        <v>1674.6</v>
      </c>
    </row>
    <row r="595" spans="1:6" x14ac:dyDescent="0.25">
      <c r="A595" s="25" t="s">
        <v>622</v>
      </c>
      <c r="B595" s="26"/>
      <c r="C595" s="26"/>
      <c r="D595" s="27"/>
      <c r="E595" s="27"/>
      <c r="F595" s="27"/>
    </row>
    <row r="596" spans="1:6" ht="31.5" x14ac:dyDescent="0.25">
      <c r="A596" s="25" t="s">
        <v>592</v>
      </c>
      <c r="B596" s="26" t="s">
        <v>620</v>
      </c>
      <c r="C596" s="26">
        <v>400</v>
      </c>
      <c r="D596" s="27">
        <v>0</v>
      </c>
      <c r="E596" s="27">
        <v>0</v>
      </c>
      <c r="F596" s="27">
        <v>1657.8</v>
      </c>
    </row>
    <row r="597" spans="1:6" x14ac:dyDescent="0.25">
      <c r="A597" s="22" t="s">
        <v>221</v>
      </c>
      <c r="B597" s="5" t="s">
        <v>533</v>
      </c>
      <c r="C597" s="5" t="s">
        <v>548</v>
      </c>
      <c r="D597" s="1">
        <f>D598</f>
        <v>24461</v>
      </c>
      <c r="E597" s="1">
        <f t="shared" ref="E597:F597" si="217">E598</f>
        <v>21075.200000000001</v>
      </c>
      <c r="F597" s="1">
        <f t="shared" si="217"/>
        <v>19985.999999999996</v>
      </c>
    </row>
    <row r="598" spans="1:6" x14ac:dyDescent="0.25">
      <c r="A598" s="22" t="s">
        <v>222</v>
      </c>
      <c r="B598" s="5" t="s">
        <v>534</v>
      </c>
      <c r="C598" s="5" t="s">
        <v>548</v>
      </c>
      <c r="D598" s="1">
        <f>D599+D612+D617</f>
        <v>24461</v>
      </c>
      <c r="E598" s="1">
        <f t="shared" ref="E598:F598" si="218">E599+E612+E617</f>
        <v>21075.200000000001</v>
      </c>
      <c r="F598" s="1">
        <f t="shared" si="218"/>
        <v>19985.999999999996</v>
      </c>
    </row>
    <row r="599" spans="1:6" x14ac:dyDescent="0.25">
      <c r="A599" s="23" t="s">
        <v>51</v>
      </c>
      <c r="B599" s="9" t="s">
        <v>535</v>
      </c>
      <c r="C599" s="9" t="s">
        <v>548</v>
      </c>
      <c r="D599" s="10">
        <f>D600+D604+D606+D610</f>
        <v>5475.2</v>
      </c>
      <c r="E599" s="10">
        <f t="shared" ref="E599:F599" si="219">E600+E604+E606+E610</f>
        <v>5243.4</v>
      </c>
      <c r="F599" s="10">
        <f t="shared" si="219"/>
        <v>5243.4</v>
      </c>
    </row>
    <row r="600" spans="1:6" ht="31.5" x14ac:dyDescent="0.25">
      <c r="A600" s="23" t="s">
        <v>38</v>
      </c>
      <c r="B600" s="9" t="s">
        <v>536</v>
      </c>
      <c r="C600" s="9" t="s">
        <v>548</v>
      </c>
      <c r="D600" s="10">
        <f>D601+D602+D603</f>
        <v>1434.8</v>
      </c>
      <c r="E600" s="10">
        <f t="shared" ref="E600:F600" si="220">E601+E602+E603</f>
        <v>1252.3</v>
      </c>
      <c r="F600" s="10">
        <f t="shared" si="220"/>
        <v>1252.3</v>
      </c>
    </row>
    <row r="601" spans="1:6" ht="78.75" x14ac:dyDescent="0.25">
      <c r="A601" s="24" t="s">
        <v>549</v>
      </c>
      <c r="B601" s="9" t="s">
        <v>536</v>
      </c>
      <c r="C601" s="9">
        <v>100</v>
      </c>
      <c r="D601" s="10">
        <v>1059.8</v>
      </c>
      <c r="E601" s="10">
        <v>1059.8</v>
      </c>
      <c r="F601" s="10">
        <v>1059.8</v>
      </c>
    </row>
    <row r="602" spans="1:6" ht="31.5" x14ac:dyDescent="0.25">
      <c r="A602" s="24" t="s">
        <v>550</v>
      </c>
      <c r="B602" s="9" t="s">
        <v>536</v>
      </c>
      <c r="C602" s="9">
        <v>200</v>
      </c>
      <c r="D602" s="10">
        <v>374</v>
      </c>
      <c r="E602" s="10">
        <v>192.5</v>
      </c>
      <c r="F602" s="10">
        <v>192.5</v>
      </c>
    </row>
    <row r="603" spans="1:6" x14ac:dyDescent="0.25">
      <c r="A603" s="23" t="s">
        <v>553</v>
      </c>
      <c r="B603" s="9" t="s">
        <v>536</v>
      </c>
      <c r="C603" s="9">
        <v>800</v>
      </c>
      <c r="D603" s="10">
        <v>1</v>
      </c>
      <c r="E603" s="10">
        <v>0</v>
      </c>
      <c r="F603" s="10">
        <v>0</v>
      </c>
    </row>
    <row r="604" spans="1:6" ht="31.5" x14ac:dyDescent="0.25">
      <c r="A604" s="23" t="s">
        <v>223</v>
      </c>
      <c r="B604" s="9" t="s">
        <v>537</v>
      </c>
      <c r="C604" s="9" t="s">
        <v>548</v>
      </c>
      <c r="D604" s="10">
        <f>D605</f>
        <v>2355</v>
      </c>
      <c r="E604" s="10">
        <f t="shared" ref="E604:F604" si="221">E605</f>
        <v>2327.5</v>
      </c>
      <c r="F604" s="10">
        <f t="shared" si="221"/>
        <v>2327.5</v>
      </c>
    </row>
    <row r="605" spans="1:6" ht="78.75" x14ac:dyDescent="0.25">
      <c r="A605" s="24" t="s">
        <v>549</v>
      </c>
      <c r="B605" s="9" t="s">
        <v>537</v>
      </c>
      <c r="C605" s="9">
        <v>100</v>
      </c>
      <c r="D605" s="10">
        <v>2355</v>
      </c>
      <c r="E605" s="10">
        <v>2327.5</v>
      </c>
      <c r="F605" s="10">
        <v>2327.5</v>
      </c>
    </row>
    <row r="606" spans="1:6" ht="31.5" x14ac:dyDescent="0.25">
      <c r="A606" s="23" t="s">
        <v>224</v>
      </c>
      <c r="B606" s="9" t="s">
        <v>538</v>
      </c>
      <c r="C606" s="9" t="s">
        <v>548</v>
      </c>
      <c r="D606" s="10">
        <f>D607+D608+D609</f>
        <v>1681.6999999999998</v>
      </c>
      <c r="E606" s="10">
        <f t="shared" ref="E606:F606" si="222">E607+E608+E609</f>
        <v>1659.8999999999999</v>
      </c>
      <c r="F606" s="10">
        <f t="shared" si="222"/>
        <v>1659.8999999999999</v>
      </c>
    </row>
    <row r="607" spans="1:6" ht="78.75" x14ac:dyDescent="0.25">
      <c r="A607" s="24" t="s">
        <v>549</v>
      </c>
      <c r="B607" s="9" t="s">
        <v>538</v>
      </c>
      <c r="C607" s="9">
        <v>100</v>
      </c>
      <c r="D607" s="10">
        <v>1435.1</v>
      </c>
      <c r="E607" s="10">
        <v>1435.1</v>
      </c>
      <c r="F607" s="10">
        <v>1435.1</v>
      </c>
    </row>
    <row r="608" spans="1:6" ht="31.5" x14ac:dyDescent="0.25">
      <c r="A608" s="24" t="s">
        <v>550</v>
      </c>
      <c r="B608" s="9" t="s">
        <v>538</v>
      </c>
      <c r="C608" s="9">
        <v>200</v>
      </c>
      <c r="D608" s="10">
        <v>244.6</v>
      </c>
      <c r="E608" s="10">
        <v>224.8</v>
      </c>
      <c r="F608" s="10">
        <v>224.8</v>
      </c>
    </row>
    <row r="609" spans="1:6" x14ac:dyDescent="0.25">
      <c r="A609" s="23" t="s">
        <v>553</v>
      </c>
      <c r="B609" s="9" t="s">
        <v>538</v>
      </c>
      <c r="C609" s="9">
        <v>800</v>
      </c>
      <c r="D609" s="10">
        <v>2</v>
      </c>
      <c r="E609" s="10">
        <v>0</v>
      </c>
      <c r="F609" s="10">
        <v>0</v>
      </c>
    </row>
    <row r="610" spans="1:6" ht="191.65" customHeight="1" x14ac:dyDescent="0.25">
      <c r="A610" s="24" t="s">
        <v>558</v>
      </c>
      <c r="B610" s="9" t="s">
        <v>539</v>
      </c>
      <c r="C610" s="9" t="s">
        <v>548</v>
      </c>
      <c r="D610" s="10">
        <f>D611</f>
        <v>3.7</v>
      </c>
      <c r="E610" s="10">
        <f t="shared" ref="E610:F610" si="223">E611</f>
        <v>3.7</v>
      </c>
      <c r="F610" s="10">
        <f t="shared" si="223"/>
        <v>3.7</v>
      </c>
    </row>
    <row r="611" spans="1:6" ht="31.5" x14ac:dyDescent="0.25">
      <c r="A611" s="24" t="s">
        <v>550</v>
      </c>
      <c r="B611" s="9" t="s">
        <v>539</v>
      </c>
      <c r="C611" s="9">
        <v>200</v>
      </c>
      <c r="D611" s="10">
        <v>3.7</v>
      </c>
      <c r="E611" s="10">
        <v>3.7</v>
      </c>
      <c r="F611" s="10">
        <v>3.7</v>
      </c>
    </row>
    <row r="612" spans="1:6" x14ac:dyDescent="0.25">
      <c r="A612" s="23" t="s">
        <v>52</v>
      </c>
      <c r="B612" s="9" t="s">
        <v>540</v>
      </c>
      <c r="C612" s="9" t="s">
        <v>548</v>
      </c>
      <c r="D612" s="10">
        <f>D613</f>
        <v>12616.2</v>
      </c>
      <c r="E612" s="10">
        <f t="shared" ref="E612:F612" si="224">E613</f>
        <v>11979.4</v>
      </c>
      <c r="F612" s="10">
        <f t="shared" si="224"/>
        <v>11979.3</v>
      </c>
    </row>
    <row r="613" spans="1:6" ht="31.5" x14ac:dyDescent="0.25">
      <c r="A613" s="23" t="s">
        <v>160</v>
      </c>
      <c r="B613" s="9" t="s">
        <v>541</v>
      </c>
      <c r="C613" s="9" t="s">
        <v>548</v>
      </c>
      <c r="D613" s="10">
        <f>D614+D615+D616</f>
        <v>12616.2</v>
      </c>
      <c r="E613" s="10">
        <f t="shared" ref="E613:F613" si="225">E614+E615+E616</f>
        <v>11979.4</v>
      </c>
      <c r="F613" s="10">
        <f t="shared" si="225"/>
        <v>11979.3</v>
      </c>
    </row>
    <row r="614" spans="1:6" ht="78.75" x14ac:dyDescent="0.25">
      <c r="A614" s="24" t="s">
        <v>549</v>
      </c>
      <c r="B614" s="9" t="s">
        <v>541</v>
      </c>
      <c r="C614" s="9">
        <v>100</v>
      </c>
      <c r="D614" s="10">
        <v>8536.5</v>
      </c>
      <c r="E614" s="10">
        <v>8536.5</v>
      </c>
      <c r="F614" s="10">
        <v>8536.5</v>
      </c>
    </row>
    <row r="615" spans="1:6" ht="31.5" x14ac:dyDescent="0.25">
      <c r="A615" s="24" t="s">
        <v>550</v>
      </c>
      <c r="B615" s="9" t="s">
        <v>541</v>
      </c>
      <c r="C615" s="9">
        <v>200</v>
      </c>
      <c r="D615" s="10">
        <v>3782.7</v>
      </c>
      <c r="E615" s="10">
        <v>3145.9</v>
      </c>
      <c r="F615" s="10">
        <v>3145.8</v>
      </c>
    </row>
    <row r="616" spans="1:6" x14ac:dyDescent="0.25">
      <c r="A616" s="23" t="s">
        <v>553</v>
      </c>
      <c r="B616" s="9" t="s">
        <v>541</v>
      </c>
      <c r="C616" s="9">
        <v>800</v>
      </c>
      <c r="D616" s="10">
        <v>297</v>
      </c>
      <c r="E616" s="10">
        <v>297</v>
      </c>
      <c r="F616" s="10">
        <v>297</v>
      </c>
    </row>
    <row r="617" spans="1:6" x14ac:dyDescent="0.25">
      <c r="A617" s="23" t="s">
        <v>225</v>
      </c>
      <c r="B617" s="9" t="s">
        <v>542</v>
      </c>
      <c r="C617" s="9" t="s">
        <v>548</v>
      </c>
      <c r="D617" s="10">
        <f>D618+D620+D625+D628+D630+D632+D623</f>
        <v>6369.6</v>
      </c>
      <c r="E617" s="10">
        <f t="shared" ref="E617:F617" si="226">E618+E620+E625+E628+E630+E632+E623</f>
        <v>3852.4</v>
      </c>
      <c r="F617" s="10">
        <f t="shared" si="226"/>
        <v>2763.2999999999997</v>
      </c>
    </row>
    <row r="618" spans="1:6" ht="31.5" x14ac:dyDescent="0.25">
      <c r="A618" s="33" t="s">
        <v>57</v>
      </c>
      <c r="B618" s="9" t="s">
        <v>680</v>
      </c>
      <c r="C618" s="9" t="s">
        <v>548</v>
      </c>
      <c r="D618" s="10">
        <v>30</v>
      </c>
      <c r="E618" s="10">
        <v>0</v>
      </c>
      <c r="F618" s="10">
        <v>0</v>
      </c>
    </row>
    <row r="619" spans="1:6" ht="31.5" x14ac:dyDescent="0.25">
      <c r="A619" s="33" t="s">
        <v>550</v>
      </c>
      <c r="B619" s="9" t="s">
        <v>680</v>
      </c>
      <c r="C619" s="9">
        <v>200</v>
      </c>
      <c r="D619" s="10">
        <v>30</v>
      </c>
      <c r="E619" s="10">
        <v>0</v>
      </c>
      <c r="F619" s="10">
        <v>0</v>
      </c>
    </row>
    <row r="620" spans="1:6" ht="31.5" x14ac:dyDescent="0.25">
      <c r="A620" s="23" t="s">
        <v>60</v>
      </c>
      <c r="B620" s="9" t="s">
        <v>543</v>
      </c>
      <c r="C620" s="9" t="s">
        <v>548</v>
      </c>
      <c r="D620" s="10">
        <f>D621+D622</f>
        <v>1364.5</v>
      </c>
      <c r="E620" s="10">
        <f t="shared" ref="E620:F620" si="227">E621+E622</f>
        <v>145</v>
      </c>
      <c r="F620" s="10">
        <f t="shared" si="227"/>
        <v>145</v>
      </c>
    </row>
    <row r="621" spans="1:6" ht="31.5" x14ac:dyDescent="0.25">
      <c r="A621" s="24" t="s">
        <v>550</v>
      </c>
      <c r="B621" s="9" t="s">
        <v>543</v>
      </c>
      <c r="C621" s="9">
        <v>200</v>
      </c>
      <c r="D621" s="10">
        <v>85</v>
      </c>
      <c r="E621" s="10">
        <v>85</v>
      </c>
      <c r="F621" s="10">
        <v>85</v>
      </c>
    </row>
    <row r="622" spans="1:6" x14ac:dyDescent="0.25">
      <c r="A622" s="23" t="s">
        <v>553</v>
      </c>
      <c r="B622" s="9" t="s">
        <v>543</v>
      </c>
      <c r="C622" s="9">
        <v>800</v>
      </c>
      <c r="D622" s="10">
        <f>1379.5-100</f>
        <v>1279.5</v>
      </c>
      <c r="E622" s="10">
        <v>60</v>
      </c>
      <c r="F622" s="10">
        <v>60</v>
      </c>
    </row>
    <row r="623" spans="1:6" ht="63" x14ac:dyDescent="0.25">
      <c r="A623" s="23" t="s">
        <v>681</v>
      </c>
      <c r="B623" s="31" t="s">
        <v>682</v>
      </c>
      <c r="C623" s="31" t="s">
        <v>548</v>
      </c>
      <c r="D623" s="10">
        <v>3000</v>
      </c>
      <c r="E623" s="10">
        <v>0</v>
      </c>
      <c r="F623" s="10">
        <v>0</v>
      </c>
    </row>
    <row r="624" spans="1:6" ht="31.5" x14ac:dyDescent="0.25">
      <c r="A624" s="32" t="s">
        <v>183</v>
      </c>
      <c r="B624" s="31" t="s">
        <v>682</v>
      </c>
      <c r="C624" s="31">
        <v>300</v>
      </c>
      <c r="D624" s="10">
        <v>3000</v>
      </c>
      <c r="E624" s="10">
        <v>0</v>
      </c>
      <c r="F624" s="10">
        <v>0</v>
      </c>
    </row>
    <row r="625" spans="1:6" ht="63" x14ac:dyDescent="0.25">
      <c r="A625" s="23" t="s">
        <v>226</v>
      </c>
      <c r="B625" s="9" t="s">
        <v>544</v>
      </c>
      <c r="C625" s="9" t="s">
        <v>548</v>
      </c>
      <c r="D625" s="10">
        <f>D626+D627</f>
        <v>1744.7</v>
      </c>
      <c r="E625" s="10">
        <f t="shared" ref="E625:F625" si="228">E626+E627</f>
        <v>1938</v>
      </c>
      <c r="F625" s="10">
        <f t="shared" si="228"/>
        <v>2448.1999999999998</v>
      </c>
    </row>
    <row r="626" spans="1:6" ht="78.75" x14ac:dyDescent="0.25">
      <c r="A626" s="24" t="s">
        <v>549</v>
      </c>
      <c r="B626" s="9" t="s">
        <v>544</v>
      </c>
      <c r="C626" s="9">
        <v>100</v>
      </c>
      <c r="D626" s="10">
        <v>1669.7</v>
      </c>
      <c r="E626" s="10">
        <v>1863</v>
      </c>
      <c r="F626" s="10">
        <v>2373.1999999999998</v>
      </c>
    </row>
    <row r="627" spans="1:6" ht="31.5" x14ac:dyDescent="0.25">
      <c r="A627" s="24" t="s">
        <v>550</v>
      </c>
      <c r="B627" s="9" t="s">
        <v>544</v>
      </c>
      <c r="C627" s="9">
        <v>200</v>
      </c>
      <c r="D627" s="10">
        <v>75</v>
      </c>
      <c r="E627" s="10">
        <v>75</v>
      </c>
      <c r="F627" s="10">
        <v>75</v>
      </c>
    </row>
    <row r="628" spans="1:6" ht="110.25" x14ac:dyDescent="0.25">
      <c r="A628" s="24" t="s">
        <v>227</v>
      </c>
      <c r="B628" s="9" t="s">
        <v>545</v>
      </c>
      <c r="C628" s="9" t="s">
        <v>548</v>
      </c>
      <c r="D628" s="10">
        <f>D629</f>
        <v>67.5</v>
      </c>
      <c r="E628" s="10">
        <f t="shared" ref="E628:F628" si="229">E629</f>
        <v>6.5</v>
      </c>
      <c r="F628" s="10">
        <f t="shared" si="229"/>
        <v>7.2</v>
      </c>
    </row>
    <row r="629" spans="1:6" ht="31.5" x14ac:dyDescent="0.25">
      <c r="A629" s="24" t="s">
        <v>550</v>
      </c>
      <c r="B629" s="9" t="s">
        <v>545</v>
      </c>
      <c r="C629" s="9">
        <v>200</v>
      </c>
      <c r="D629" s="10">
        <v>67.5</v>
      </c>
      <c r="E629" s="10">
        <v>6.5</v>
      </c>
      <c r="F629" s="10">
        <v>7.2</v>
      </c>
    </row>
    <row r="630" spans="1:6" ht="63" x14ac:dyDescent="0.25">
      <c r="A630" s="23" t="s">
        <v>228</v>
      </c>
      <c r="B630" s="9" t="s">
        <v>546</v>
      </c>
      <c r="C630" s="9" t="s">
        <v>548</v>
      </c>
      <c r="D630" s="10">
        <f>D631</f>
        <v>162.9</v>
      </c>
      <c r="E630" s="10">
        <f t="shared" ref="E630:F630" si="230">E631</f>
        <v>162.9</v>
      </c>
      <c r="F630" s="10">
        <f t="shared" si="230"/>
        <v>162.9</v>
      </c>
    </row>
    <row r="631" spans="1:6" ht="31.5" x14ac:dyDescent="0.25">
      <c r="A631" s="24" t="s">
        <v>550</v>
      </c>
      <c r="B631" s="9" t="s">
        <v>546</v>
      </c>
      <c r="C631" s="9">
        <v>200</v>
      </c>
      <c r="D631" s="10">
        <v>162.9</v>
      </c>
      <c r="E631" s="10">
        <v>162.9</v>
      </c>
      <c r="F631" s="10">
        <v>162.9</v>
      </c>
    </row>
    <row r="632" spans="1:6" ht="47.25" x14ac:dyDescent="0.25">
      <c r="A632" s="23" t="s">
        <v>229</v>
      </c>
      <c r="B632" s="9" t="s">
        <v>547</v>
      </c>
      <c r="C632" s="9" t="s">
        <v>548</v>
      </c>
      <c r="D632" s="10">
        <f>D633</f>
        <v>0</v>
      </c>
      <c r="E632" s="10">
        <f t="shared" ref="E632:F632" si="231">E633</f>
        <v>1600</v>
      </c>
      <c r="F632" s="10">
        <f t="shared" si="231"/>
        <v>0</v>
      </c>
    </row>
    <row r="633" spans="1:6" ht="31.5" x14ac:dyDescent="0.25">
      <c r="A633" s="24" t="s">
        <v>550</v>
      </c>
      <c r="B633" s="9" t="s">
        <v>547</v>
      </c>
      <c r="C633" s="9">
        <v>200</v>
      </c>
      <c r="D633" s="10">
        <v>0</v>
      </c>
      <c r="E633" s="10">
        <v>1600</v>
      </c>
      <c r="F633" s="10">
        <v>0</v>
      </c>
    </row>
    <row r="634" spans="1:6" x14ac:dyDescent="0.25">
      <c r="A634" s="7"/>
      <c r="B634" s="4"/>
      <c r="C634" s="4"/>
      <c r="D634" s="29"/>
      <c r="E634" s="4"/>
      <c r="F634" s="4"/>
    </row>
    <row r="635" spans="1:6" x14ac:dyDescent="0.25">
      <c r="A635" s="6" t="s">
        <v>642</v>
      </c>
      <c r="B635" s="5"/>
      <c r="C635" s="5"/>
      <c r="D635" s="1">
        <f>D18+D137+D154+D175+D180+D191+D201+D234+D270+D308+D322+D353+D371+D389+D432+D440+D465+D479+D486+D513+D576+D590+D597</f>
        <v>1094697.3999999997</v>
      </c>
      <c r="E635" s="1">
        <f>E18+E137+E154+E175+E180+E191+E201+E234+E270+E308+E322+E353+E371+E389+E432+E440+E465+E479+E486+E513+E576+E590+E597</f>
        <v>1007715.0999999999</v>
      </c>
      <c r="F635" s="1">
        <f>F18+F137+F154+F175+F180+F191+F201+F234+F270+F308+F322+F353+F371+F389+F432+F440+F465+F479+F486+F513+F576+F590+F597</f>
        <v>1036849.3999999998</v>
      </c>
    </row>
    <row r="636" spans="1:6" x14ac:dyDescent="0.25">
      <c r="A636" s="8" t="s">
        <v>643</v>
      </c>
      <c r="B636" s="30"/>
      <c r="C636" s="30"/>
      <c r="D636" s="2"/>
      <c r="E636" s="2"/>
      <c r="F636" s="2"/>
    </row>
    <row r="637" spans="1:6" x14ac:dyDescent="0.25">
      <c r="A637" s="8" t="s">
        <v>7</v>
      </c>
      <c r="B637" s="30"/>
      <c r="C637" s="30"/>
      <c r="D637" s="3">
        <f>D25+D28+D32+D45+D55+D71+D84+D119+D198+D204+D217+D219+D400+D459+D462+D476+D610+D625+D628+D630+D224</f>
        <v>264039</v>
      </c>
      <c r="E637" s="3">
        <f>E25+E28+E32+E45+E55+E71+E84+E119+E198+E204+E217+E219+E400+E459+E462+E476+E610+E625+E628+E630+E224</f>
        <v>258886.30000000002</v>
      </c>
      <c r="F637" s="3">
        <f>F25+F28+F32+F45+F55+F71+F84+F119+F198+F204+F217+F219+F400+F459+F462+F476+F610+F625+F628+F630+F224</f>
        <v>274233.10000000003</v>
      </c>
    </row>
    <row r="638" spans="1:6" x14ac:dyDescent="0.25">
      <c r="F638" s="21" t="s">
        <v>655</v>
      </c>
    </row>
    <row r="639" spans="1:6" x14ac:dyDescent="0.25">
      <c r="D639" s="20"/>
      <c r="E639" s="20"/>
      <c r="F639" s="20"/>
    </row>
    <row r="640" spans="1:6" x14ac:dyDescent="0.25">
      <c r="D640" s="20"/>
      <c r="E640" s="20"/>
      <c r="F640" s="20"/>
    </row>
    <row r="641" spans="4:6" x14ac:dyDescent="0.25">
      <c r="D641" s="20"/>
      <c r="E641" s="20"/>
      <c r="F641" s="20"/>
    </row>
    <row r="642" spans="4:6" x14ac:dyDescent="0.25">
      <c r="D642" s="20"/>
      <c r="E642" s="20"/>
      <c r="F642" s="20"/>
    </row>
    <row r="643" spans="4:6" x14ac:dyDescent="0.25">
      <c r="D643" s="20"/>
      <c r="E643" s="20"/>
      <c r="F643" s="20"/>
    </row>
    <row r="644" spans="4:6" x14ac:dyDescent="0.25">
      <c r="D644" s="20"/>
      <c r="E644" s="20"/>
      <c r="F644" s="20"/>
    </row>
    <row r="645" spans="4:6" x14ac:dyDescent="0.25">
      <c r="D645" s="20"/>
      <c r="E645" s="20"/>
      <c r="F645" s="20"/>
    </row>
    <row r="646" spans="4:6" x14ac:dyDescent="0.25">
      <c r="D646" s="20"/>
      <c r="E646" s="20"/>
      <c r="F646" s="20"/>
    </row>
    <row r="647" spans="4:6" x14ac:dyDescent="0.25">
      <c r="D647" s="20"/>
      <c r="E647" s="20"/>
      <c r="F647" s="20"/>
    </row>
  </sheetData>
  <autoFilter ref="A18:F633"/>
  <mergeCells count="18">
    <mergeCell ref="A14:F14"/>
    <mergeCell ref="E15:F15"/>
    <mergeCell ref="D12:F12"/>
    <mergeCell ref="A16:A17"/>
    <mergeCell ref="D16:D17"/>
    <mergeCell ref="E16:E17"/>
    <mergeCell ref="F16:F17"/>
    <mergeCell ref="B16:C16"/>
    <mergeCell ref="D7:F7"/>
    <mergeCell ref="D8:F8"/>
    <mergeCell ref="D9:F9"/>
    <mergeCell ref="D10:F10"/>
    <mergeCell ref="D11:F11"/>
    <mergeCell ref="D1:F1"/>
    <mergeCell ref="D2:F2"/>
    <mergeCell ref="D3:F3"/>
    <mergeCell ref="D4:F4"/>
    <mergeCell ref="D5:F5"/>
  </mergeCells>
  <pageMargins left="0.86614173228346458" right="0.23622047244094491" top="0.51181102362204722" bottom="0.55118110236220474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Райнич Андрей Александрович</cp:lastModifiedBy>
  <cp:lastPrinted>2025-11-13T09:50:42Z</cp:lastPrinted>
  <dcterms:created xsi:type="dcterms:W3CDTF">2020-11-12T10:48:18Z</dcterms:created>
  <dcterms:modified xsi:type="dcterms:W3CDTF">2026-02-24T10:28:40Z</dcterms:modified>
</cp:coreProperties>
</file>